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08 16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3" i="128" l="1"/>
  <c r="S32" i="128"/>
  <c r="S31" i="128"/>
  <c r="S29" i="128"/>
  <c r="S28" i="128"/>
  <c r="S27" i="128"/>
  <c r="S25" i="128"/>
  <c r="S24" i="128"/>
  <c r="S23" i="128"/>
  <c r="S21" i="128"/>
  <c r="S20" i="128"/>
  <c r="S19" i="128"/>
  <c r="S17" i="128"/>
  <c r="S16" i="128"/>
  <c r="S15" i="128"/>
  <c r="S13" i="128"/>
  <c r="S12" i="128"/>
  <c r="S11" i="128"/>
  <c r="T34" i="128"/>
  <c r="S34" i="128" s="1"/>
  <c r="T33" i="128"/>
  <c r="T32" i="128"/>
  <c r="T31" i="128"/>
  <c r="T30" i="128"/>
  <c r="S30" i="128" s="1"/>
  <c r="T29" i="128"/>
  <c r="T28" i="128"/>
  <c r="T27" i="128"/>
  <c r="T26" i="128"/>
  <c r="S26" i="128" s="1"/>
  <c r="T25" i="128"/>
  <c r="T24" i="128"/>
  <c r="T23" i="128"/>
  <c r="T22" i="128"/>
  <c r="S22" i="128" s="1"/>
  <c r="T21" i="128"/>
  <c r="T20" i="128"/>
  <c r="T19" i="128"/>
  <c r="T18" i="128"/>
  <c r="S18" i="128" s="1"/>
  <c r="T17" i="128"/>
  <c r="T16" i="128"/>
  <c r="T15" i="128"/>
  <c r="T14" i="128"/>
  <c r="S14" i="128" s="1"/>
  <c r="T13" i="128"/>
  <c r="T12" i="128"/>
  <c r="T11" i="128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P7" i="128"/>
  <c r="O7" i="128" s="1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O20" i="128" s="1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R15" i="105" s="1"/>
  <c r="T15" i="105" s="1"/>
  <c r="S16" i="105"/>
  <c r="R16" i="105" s="1"/>
  <c r="S17" i="105"/>
  <c r="R17" i="105" s="1"/>
  <c r="S18" i="105"/>
  <c r="R18" i="105" s="1"/>
  <c r="T18" i="105" s="1"/>
  <c r="S19" i="105"/>
  <c r="S20" i="105"/>
  <c r="R20" i="105" s="1"/>
  <c r="T20" i="105" s="1"/>
  <c r="S21" i="105"/>
  <c r="R21" i="105" s="1"/>
  <c r="T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21" i="31968"/>
  <c r="R27" i="31968"/>
  <c r="W33" i="31968"/>
  <c r="R5" i="105"/>
  <c r="W11" i="105"/>
  <c r="R13" i="105"/>
  <c r="T13" i="105" s="1"/>
  <c r="W15" i="105"/>
  <c r="R19" i="105"/>
  <c r="T19" i="105" s="1"/>
  <c r="W23" i="105"/>
  <c r="W25" i="105"/>
  <c r="W33" i="105"/>
  <c r="O4" i="128"/>
  <c r="O6" i="128"/>
  <c r="Q7" i="128"/>
  <c r="O11" i="128"/>
  <c r="V11" i="128" s="1"/>
  <c r="Q12" i="128"/>
  <c r="O14" i="128"/>
  <c r="O15" i="128"/>
  <c r="Q15" i="128"/>
  <c r="Q19" i="128"/>
  <c r="Q20" i="128"/>
  <c r="O22" i="128"/>
  <c r="O23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14" i="31968"/>
  <c r="T14" i="31968" s="1"/>
  <c r="Y18" i="105" l="1"/>
  <c r="W11" i="128"/>
  <c r="Q24" i="128"/>
  <c r="X24" i="128" s="1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2" s="1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I13" i="97" l="1"/>
  <c r="B21" i="31961"/>
  <c r="B21" i="31962" s="1"/>
  <c r="F23" i="31963"/>
  <c r="Y20" i="31969"/>
  <c r="B13" i="31961"/>
  <c r="F13" i="31961" s="1"/>
  <c r="I13" i="31961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J42" i="97"/>
  <c r="F42" i="97"/>
  <c r="I42" i="97" s="1"/>
  <c r="F49" i="97"/>
  <c r="B13" i="31962" l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<sst xmlns="http://schemas.openxmlformats.org/spreadsheetml/2006/main" count="749" uniqueCount="233">
  <si>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</si>
  <si>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</si>
  <si>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</si>
  <si>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</si>
  <si>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</si>
  <si>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</si>
  <si>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</si>
  <si>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</si>
  <si>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</si>
  <si>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</si>
  <si>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</si>
  <si>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</si>
  <si>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</si>
  <si>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</si>
  <si>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</si>
  <si>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</si>
  <si>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</si>
  <si>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</si>
  <si>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</si>
  <si>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</si>
  <si>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</si>
  <si>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</si>
  <si>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</si>
  <si>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</si>
  <si>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</si>
  <si>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</si>
  <si>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</si>
  <si>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</si>
  <si>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</si>
  <si>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</si>
  <si>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</si>
  <si>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</si>
  <si>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</si>
  <si>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</si>
  <si>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</si>
  <si>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</si>
  <si>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</si>
  <si>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</si>
  <si>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</si>
  <si>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</si>
  <si>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</si>
  <si>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</si>
  <si>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</si>
  <si>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</si>
  <si>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</si>
  <si>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</si>
  <si>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</si>
  <si>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</si>
  <si>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</si>
  <si>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</si>
  <si>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</si>
  <si>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</si>
  <si>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</si>
  <si>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</si>
  <si>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</si>
  <si>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</si>
  <si>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</si>
  <si>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</si>
  <si>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</si>
  <si>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</si>
  <si>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</si>
  <si>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</si>
  <si>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</si>
  <si>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</si>
  <si>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</si>
  <si>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</si>
  <si>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</si>
  <si>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</si>
  <si>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</si>
  <si>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</si>
  <si>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</si>
  <si>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</si>
  <si>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</si>
  <si>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</si>
  <si>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</si>
  <si>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</si>
  <si>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</si>
  <si>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</si>
  <si>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</si>
  <si>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</si>
  <si>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</si>
  <si>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</si>
  <si>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</si>
  <si>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</si>
  <si>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</si>
  <si>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</si>
  <si>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</si>
  <si>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</si>
  <si>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</si>
  <si>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</si>
  <si>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</si>
  <si>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</si>
  <si>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</si>
  <si>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</si>
  <si>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</si>
  <si>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</si>
  <si>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</si>
  <si>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</si>
  <si>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</si>
  <si>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</si>
  <si>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</si>
  <si>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</si>
  <si>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</si>
  <si>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</si>
  <si>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</si>
  <si>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</si>
  <si>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</si>
  <si>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</si>
  <si>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</si>
  <si>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</si>
  <si>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</si>
  <si>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</si>
  <si>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</si>
  <si>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</si>
  <si>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</si>
  <si>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</si>
  <si>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</si>
  <si>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</si>
  <si>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</si>
  <si>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</si>
  <si>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</si>
  <si>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</si>
  <si>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</si>
  <si>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</si>
  <si>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</si>
  <si>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</si>
  <si>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</si>
  <si>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</si>
  <si>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</si>
  <si>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</si>
  <si>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</si>
  <si>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</si>
  <si>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</si>
  <si>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</si>
  <si>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</si>
  <si>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</si>
  <si>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</si>
  <si>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</si>
  <si>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</si>
  <si>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</si>
  <si>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</si>
  <si>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</si>
  <si>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</si>
  <si>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</si>
  <si>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</si>
  <si>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</si>
  <si>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</si>
  <si>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</si>
  <si>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</si>
  <si>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</si>
  <si>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</si>
  <si>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</si>
  <si>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</si>
  <si>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</si>
  <si>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</si>
  <si>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</si>
  <si>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</si>
  <si>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</si>
  <si>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</si>
  <si>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</si>
  <si>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</si>
  <si>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</si>
  <si>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</si>
  <si>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</si>
  <si>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</si>
  <si>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</si>
  <si>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</si>
  <si>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</si>
  <si>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</si>
  <si>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</si>
  <si>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</si>
  <si>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</si>
  <si>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</si>
  <si>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</si>
  <si>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</si>
  <si>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</si>
  <si>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</si>
  <si>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</si>
  <si>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</si>
  <si>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</si>
  <si>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</si>
  <si>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</si>
  <si>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</si>
  <si>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</si>
  <si>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</si>
  <si>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</si>
  <si>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</si>
  <si>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</si>
  <si>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</si>
  <si>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</si>
  <si>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</si>
  <si>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</si>
  <si>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</si>
  <si>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</si>
  <si>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</si>
  <si>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</si>
  <si>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</si>
  <si>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</si>
  <si>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</si>
  <si>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</si>
  <si>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</si>
  <si>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</si>
  <si>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</si>
  <si>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</si>
  <si>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</si>
  <si>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</si>
  <si>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</si>
  <si>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</si>
  <si>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</si>
  <si>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</si>
  <si>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</si>
  <si>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</si>
  <si>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</si>
  <si>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</si>
  <si>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</si>
  <si>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</si>
  <si>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</si>
  <si>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</si>
  <si>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</si>
  <si>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</si>
  <si>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</si>
  <si>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</si>
  <si>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</si>
  <si>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</si>
  <si>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</si>
  <si>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</si>
  <si>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</si>
  <si>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</si>
  <si>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</si>
  <si>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</si>
  <si>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</si>
  <si>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01/05/2015 al 31/05/2015</t>
  </si>
  <si>
    <t>Consumo diario
[ MCF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</si>
</sst>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232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20160101</v>
      </c>
      <c r="C4" s="444">
        <v>0.375</v>
      </c>
      <c r="D4" s="445">
        <v>1440</v>
      </c>
      <c r="E4" s="443"/>
      <c r="F4" s="591">
        <v>785.717896</v>
      </c>
      <c r="G4" s="591">
        <v>67.263610999999997</v>
      </c>
      <c r="H4" s="443">
        <v>0.59782400000000002</v>
      </c>
      <c r="I4" s="447"/>
      <c r="J4" s="592">
        <v>50.530022000000002</v>
      </c>
      <c r="K4" s="448">
        <v>12868.219727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1430.8507484283446</v>
      </c>
      <c r="T4" s="463">
        <f>J4*1000</f>
        <v>50530.022000000004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50.53002</v>
      </c>
      <c r="AF4" s="583"/>
      <c r="AG4" s="548"/>
      <c r="AH4" s="549"/>
      <c r="AI4" s="584">
        <f>IFERROR(AE4*1,0)</f>
        <v>50.53002</v>
      </c>
      <c r="AJ4" s="585">
        <f>AI4-AH4</f>
        <v>50.53002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20160102</v>
      </c>
      <c r="C5" s="453">
        <v>0.375</v>
      </c>
      <c r="D5" s="454">
        <v>1440</v>
      </c>
      <c r="E5" s="452"/>
      <c r="F5" s="599">
        <v>775.95910600000002</v>
      </c>
      <c r="G5" s="599">
        <v>66.721321000000003</v>
      </c>
      <c r="H5" s="452">
        <v>0.59967300000000001</v>
      </c>
      <c r="I5" s="456"/>
      <c r="J5" s="600">
        <v>149.62882999999999</v>
      </c>
      <c r="K5" s="457">
        <v>38591.132812999997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4237.016231498128</v>
      </c>
      <c r="T5" s="469">
        <f t="shared" ref="T5:T34" si="3">J5*1000</f>
        <v>149628.82999999999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149.6288</v>
      </c>
      <c r="AF5" s="556"/>
      <c r="AG5" s="557"/>
      <c r="AH5" s="558"/>
      <c r="AI5" s="586">
        <f t="shared" ref="AI5:AI34" si="8">IFERROR(AE5*1,0)</f>
        <v>149.62880000000001</v>
      </c>
      <c r="AJ5" s="587">
        <f t="shared" ref="AJ5:AJ34" si="9">AI5-AH5</f>
        <v>149.62880000000001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20160103</v>
      </c>
      <c r="C6" s="453">
        <v>0.375</v>
      </c>
      <c r="D6" s="454">
        <v>1440</v>
      </c>
      <c r="E6" s="452"/>
      <c r="F6" s="599">
        <v>767.24133300000005</v>
      </c>
      <c r="G6" s="599">
        <v>67.607307000000006</v>
      </c>
      <c r="H6" s="452">
        <v>0.59265100000000004</v>
      </c>
      <c r="I6" s="456"/>
      <c r="J6" s="600">
        <v>133.440552</v>
      </c>
      <c r="K6" s="457">
        <v>33426.3125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3778.6152893400958</v>
      </c>
      <c r="T6" s="469">
        <f t="shared" si="3"/>
        <v>133440.552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133.4405</v>
      </c>
      <c r="AF6" s="556"/>
      <c r="AG6" s="557"/>
      <c r="AH6" s="558"/>
      <c r="AI6" s="586">
        <f t="shared" si="8"/>
        <v>133.44049999999999</v>
      </c>
      <c r="AJ6" s="587">
        <f t="shared" si="9"/>
        <v>133.44049999999999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20160104</v>
      </c>
      <c r="C7" s="453">
        <v>0.375</v>
      </c>
      <c r="D7" s="454">
        <v>1440</v>
      </c>
      <c r="E7" s="452"/>
      <c r="F7" s="599">
        <v>755.41216999999995</v>
      </c>
      <c r="G7" s="599">
        <v>65.006134000000003</v>
      </c>
      <c r="H7" s="452">
        <v>0.59100200000000003</v>
      </c>
      <c r="I7" s="456"/>
      <c r="J7" s="600">
        <v>442.28558299999997</v>
      </c>
      <c r="K7" s="457">
        <v>110368.257813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12524.131840960144</v>
      </c>
      <c r="T7" s="469">
        <f t="shared" si="3"/>
        <v>442285.58299999998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442.2855</v>
      </c>
      <c r="AF7" s="556"/>
      <c r="AG7" s="557"/>
      <c r="AH7" s="558"/>
      <c r="AI7" s="586">
        <f t="shared" si="8"/>
        <v>442.28550000000001</v>
      </c>
      <c r="AJ7" s="587">
        <f t="shared" si="9"/>
        <v>442.28550000000001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20160105</v>
      </c>
      <c r="C8" s="453">
        <v>0.375</v>
      </c>
      <c r="D8" s="454">
        <v>1440</v>
      </c>
      <c r="E8" s="452"/>
      <c r="F8" s="599">
        <v>716.96490500000004</v>
      </c>
      <c r="G8" s="599">
        <v>66.339461999999997</v>
      </c>
      <c r="H8" s="452">
        <v>0.59248999999999996</v>
      </c>
      <c r="I8" s="456"/>
      <c r="J8" s="600">
        <v>576.79058799999996</v>
      </c>
      <c r="K8" s="457">
        <v>144026.234375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16332.889079807343</v>
      </c>
      <c r="T8" s="469">
        <f t="shared" si="3"/>
        <v>576790.58799999999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576.7905</v>
      </c>
      <c r="AF8" s="556"/>
      <c r="AG8" s="557"/>
      <c r="AH8" s="558"/>
      <c r="AI8" s="586">
        <f t="shared" si="8"/>
        <v>576.79049999999995</v>
      </c>
      <c r="AJ8" s="587">
        <f t="shared" si="9"/>
        <v>576.79049999999995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20160106</v>
      </c>
      <c r="C9" s="453">
        <v>0.375</v>
      </c>
      <c r="D9" s="454">
        <v>1440</v>
      </c>
      <c r="E9" s="452"/>
      <c r="F9" s="599">
        <v>730.72430399999996</v>
      </c>
      <c r="G9" s="599">
        <v>66.222733000000005</v>
      </c>
      <c r="H9" s="452">
        <v>0.58930199999999999</v>
      </c>
      <c r="I9" s="456"/>
      <c r="J9" s="600">
        <v>545.26312299999995</v>
      </c>
      <c r="K9" s="457">
        <v>135445.765625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15440.130772848788</v>
      </c>
      <c r="T9" s="469">
        <f t="shared" si="3"/>
        <v>545263.12299999991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545.2631</v>
      </c>
      <c r="AF9" s="556"/>
      <c r="AG9" s="557"/>
      <c r="AH9" s="558"/>
      <c r="AI9" s="586">
        <f t="shared" si="8"/>
        <v>545.26310000000001</v>
      </c>
      <c r="AJ9" s="587">
        <f t="shared" si="9"/>
        <v>545.26310000000001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20160107</v>
      </c>
      <c r="C10" s="453">
        <v>0.375</v>
      </c>
      <c r="D10" s="454">
        <v>1440</v>
      </c>
      <c r="E10" s="452"/>
      <c r="F10" s="599">
        <v>736.98217799999998</v>
      </c>
      <c r="G10" s="599">
        <v>65.876801</v>
      </c>
      <c r="H10" s="452">
        <v>0.590252</v>
      </c>
      <c r="I10" s="456"/>
      <c r="J10" s="600">
        <v>459.701324</v>
      </c>
      <c r="K10" s="457">
        <v>113853.054688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13017.290661359713</v>
      </c>
      <c r="T10" s="469">
        <f t="shared" si="3"/>
        <v>459701.32400000002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459.7013</v>
      </c>
      <c r="AF10" s="556"/>
      <c r="AG10" s="557"/>
      <c r="AH10" s="558"/>
      <c r="AI10" s="586">
        <f t="shared" si="8"/>
        <v>459.7013</v>
      </c>
      <c r="AJ10" s="587">
        <f t="shared" si="9"/>
        <v>459.7013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/>
      <c r="B11" s="452"/>
      <c r="C11" s="453"/>
      <c r="D11" s="454"/>
      <c r="E11" s="452"/>
      <c r="F11" s="599"/>
      <c r="G11" s="599"/>
      <c r="H11" s="452"/>
      <c r="I11" s="456"/>
      <c r="J11" s="600"/>
      <c r="K11" s="457"/>
      <c r="L11" s="458"/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0</v>
      </c>
      <c r="T11" s="469">
        <f t="shared" si="3"/>
        <v>0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/>
      </c>
      <c r="AF11" s="556"/>
      <c r="AG11" s="557"/>
      <c r="AH11" s="558"/>
      <c r="AI11" s="586">
        <f t="shared" si="8"/>
        <v>0</v>
      </c>
      <c r="AJ11" s="587">
        <f t="shared" si="9"/>
        <v>0</v>
      </c>
      <c r="AK11" s="535" t="e">
        <f t="shared" si="10"/>
        <v>#VALUE!</v>
      </c>
      <c r="AL11" s="536"/>
      <c r="AM11" s="536"/>
      <c r="AN11" s="536"/>
      <c r="AO11" s="536"/>
      <c r="AP11" s="536"/>
    </row>
    <row r="12" spans="1:42" x14ac:dyDescent="0.2">
      <c r="A12" s="451"/>
      <c r="B12" s="452"/>
      <c r="C12" s="453"/>
      <c r="D12" s="454"/>
      <c r="E12" s="452"/>
      <c r="F12" s="599"/>
      <c r="G12" s="599"/>
      <c r="H12" s="452"/>
      <c r="I12" s="456"/>
      <c r="J12" s="600"/>
      <c r="K12" s="457"/>
      <c r="L12" s="458"/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0</v>
      </c>
      <c r="T12" s="469">
        <f t="shared" si="3"/>
        <v>0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/>
      </c>
      <c r="AF12" s="556"/>
      <c r="AG12" s="557"/>
      <c r="AH12" s="558"/>
      <c r="AI12" s="586">
        <f t="shared" si="8"/>
        <v>0</v>
      </c>
      <c r="AJ12" s="587">
        <f t="shared" si="9"/>
        <v>0</v>
      </c>
      <c r="AK12" s="535" t="e">
        <f t="shared" si="10"/>
        <v>#VALUE!</v>
      </c>
      <c r="AL12" s="536"/>
      <c r="AM12" s="536"/>
      <c r="AN12" s="536"/>
      <c r="AO12" s="536"/>
      <c r="AP12" s="536"/>
    </row>
    <row r="13" spans="1:42" x14ac:dyDescent="0.2">
      <c r="A13" s="451"/>
      <c r="B13" s="452"/>
      <c r="C13" s="453"/>
      <c r="D13" s="454"/>
      <c r="E13" s="452"/>
      <c r="F13" s="599"/>
      <c r="G13" s="599"/>
      <c r="H13" s="452"/>
      <c r="I13" s="456"/>
      <c r="J13" s="600"/>
      <c r="K13" s="457"/>
      <c r="L13" s="458"/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0</v>
      </c>
      <c r="T13" s="469">
        <f t="shared" si="3"/>
        <v>0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/>
      </c>
      <c r="AF13" s="556"/>
      <c r="AG13" s="557"/>
      <c r="AH13" s="558"/>
      <c r="AI13" s="586">
        <f t="shared" si="8"/>
        <v>0</v>
      </c>
      <c r="AJ13" s="587">
        <f t="shared" si="9"/>
        <v>0</v>
      </c>
      <c r="AK13" s="535" t="e">
        <f t="shared" si="10"/>
        <v>#VALUE!</v>
      </c>
      <c r="AL13" s="536"/>
      <c r="AM13" s="536"/>
      <c r="AN13" s="536"/>
      <c r="AO13" s="536"/>
      <c r="AP13" s="536"/>
    </row>
    <row r="14" spans="1:42" x14ac:dyDescent="0.2">
      <c r="A14" s="451"/>
      <c r="B14" s="452"/>
      <c r="C14" s="453"/>
      <c r="D14" s="454"/>
      <c r="E14" s="452"/>
      <c r="F14" s="599"/>
      <c r="G14" s="599"/>
      <c r="H14" s="452"/>
      <c r="I14" s="456"/>
      <c r="J14" s="600"/>
      <c r="K14" s="457"/>
      <c r="L14" s="458"/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0</v>
      </c>
      <c r="T14" s="469">
        <f t="shared" si="3"/>
        <v>0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/>
      </c>
      <c r="AF14" s="556"/>
      <c r="AG14" s="557"/>
      <c r="AH14" s="558"/>
      <c r="AI14" s="586">
        <f t="shared" si="8"/>
        <v>0</v>
      </c>
      <c r="AJ14" s="587">
        <f t="shared" si="9"/>
        <v>0</v>
      </c>
      <c r="AK14" s="535" t="e">
        <f t="shared" si="10"/>
        <v>#VALUE!</v>
      </c>
      <c r="AL14" s="536"/>
      <c r="AM14" s="536"/>
      <c r="AN14" s="536"/>
      <c r="AO14" s="536"/>
      <c r="AP14" s="536"/>
    </row>
    <row r="15" spans="1:42" x14ac:dyDescent="0.2">
      <c r="A15" s="451"/>
      <c r="B15" s="452"/>
      <c r="C15" s="453"/>
      <c r="D15" s="454"/>
      <c r="E15" s="452"/>
      <c r="F15" s="599"/>
      <c r="G15" s="599"/>
      <c r="H15" s="452"/>
      <c r="I15" s="456"/>
      <c r="J15" s="600"/>
      <c r="K15" s="457"/>
      <c r="L15" s="458"/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0</v>
      </c>
      <c r="T15" s="469">
        <f t="shared" si="3"/>
        <v>0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/>
      </c>
      <c r="AF15" s="556"/>
      <c r="AG15" s="557"/>
      <c r="AH15" s="558"/>
      <c r="AI15" s="586">
        <f t="shared" si="8"/>
        <v>0</v>
      </c>
      <c r="AJ15" s="587">
        <f t="shared" si="9"/>
        <v>0</v>
      </c>
      <c r="AK15" s="535" t="e">
        <f t="shared" si="10"/>
        <v>#VALUE!</v>
      </c>
      <c r="AL15" s="536"/>
      <c r="AM15" s="536"/>
      <c r="AN15" s="536"/>
      <c r="AO15" s="536"/>
      <c r="AP15" s="536"/>
    </row>
    <row r="16" spans="1:42" x14ac:dyDescent="0.2">
      <c r="A16" s="451"/>
      <c r="B16" s="452"/>
      <c r="C16" s="453"/>
      <c r="D16" s="454"/>
      <c r="E16" s="452"/>
      <c r="F16" s="599"/>
      <c r="G16" s="599"/>
      <c r="H16" s="452"/>
      <c r="I16" s="456"/>
      <c r="J16" s="600"/>
      <c r="K16" s="457"/>
      <c r="L16" s="458"/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0</v>
      </c>
      <c r="T16" s="469">
        <f t="shared" si="3"/>
        <v>0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/>
      </c>
      <c r="AF16" s="556"/>
      <c r="AG16" s="557"/>
      <c r="AH16" s="558"/>
      <c r="AI16" s="586">
        <f t="shared" si="8"/>
        <v>0</v>
      </c>
      <c r="AJ16" s="587">
        <f t="shared" si="9"/>
        <v>0</v>
      </c>
      <c r="AK16" s="535" t="e">
        <f t="shared" si="10"/>
        <v>#VALUE!</v>
      </c>
      <c r="AL16" s="536"/>
      <c r="AM16" s="536"/>
      <c r="AN16" s="536"/>
      <c r="AO16" s="536"/>
      <c r="AP16" s="536"/>
    </row>
    <row r="17" spans="1:42" x14ac:dyDescent="0.2">
      <c r="A17" s="451"/>
      <c r="B17" s="452"/>
      <c r="C17" s="453"/>
      <c r="D17" s="454"/>
      <c r="E17" s="452"/>
      <c r="F17" s="599"/>
      <c r="G17" s="599"/>
      <c r="H17" s="452"/>
      <c r="I17" s="456"/>
      <c r="J17" s="600"/>
      <c r="K17" s="457"/>
      <c r="L17" s="458"/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0</v>
      </c>
      <c r="T17" s="469">
        <f t="shared" si="3"/>
        <v>0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/>
      </c>
      <c r="AF17" s="556"/>
      <c r="AG17" s="557"/>
      <c r="AH17" s="558"/>
      <c r="AI17" s="586">
        <f t="shared" si="8"/>
        <v>0</v>
      </c>
      <c r="AJ17" s="587">
        <f t="shared" si="9"/>
        <v>0</v>
      </c>
      <c r="AK17" s="535" t="e">
        <f t="shared" si="10"/>
        <v>#VALUE!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66760.924624242558</v>
      </c>
      <c r="T36" s="490">
        <f>SUM(T4:T34)</f>
        <v>2357640.0219999999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7</v>
      </c>
      <c r="E37" s="484" t="s">
        <v>168</v>
      </c>
      <c r="F37" s="609">
        <f>MAX(F4:F34)</f>
        <v>785.717896</v>
      </c>
      <c r="G37" s="609">
        <f>MAX(G4:G34)</f>
        <v>67.607307000000006</v>
      </c>
      <c r="I37" s="484" t="s">
        <v>169</v>
      </c>
      <c r="J37" s="610">
        <f>SUM(J5:J34)</f>
        <v>2307.1099999999997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2357.6397200000001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752.71455600000002</v>
      </c>
      <c r="G38" s="611">
        <f>AVERAGE(G4:G34)</f>
        <v>66.433909857142865</v>
      </c>
      <c r="I38" s="484" t="s">
        <v>171</v>
      </c>
      <c r="J38" s="482">
        <f>J37/35.31467</f>
        <v>65.330073875814207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7</v>
      </c>
      <c r="AH38" s="536"/>
      <c r="AI38" s="536"/>
      <c r="AJ38" s="590">
        <f>AJ37/SUM(AI5:AI34)</f>
        <v>1.0219018714194648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716.96490500000004</v>
      </c>
      <c r="G39" s="612">
        <f>MIN(G4:G34)</f>
        <v>65.006134000000003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827.9860116000001</v>
      </c>
      <c r="G44" s="613">
        <f>G38*(1+$F$43)</f>
        <v>73.077300842857156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677.44310040000005</v>
      </c>
      <c r="G45" s="613">
        <f>G38*(1-$F$43)</f>
        <v>59.790518871428581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2016</v>
      </c>
      <c r="D3" s="443">
        <v>1</v>
      </c>
      <c r="E3" s="443">
        <v>1</v>
      </c>
      <c r="F3" s="446">
        <v>286305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286305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286305</v>
      </c>
      <c r="AJ3" s="551">
        <f>(AI3-AH3)</f>
        <v>-618144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2016</v>
      </c>
      <c r="D4" s="452">
        <v>1</v>
      </c>
      <c r="E4" s="452">
        <v>2</v>
      </c>
      <c r="F4" s="455">
        <v>286305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286305</v>
      </c>
      <c r="AF4" s="556"/>
      <c r="AG4" s="557"/>
      <c r="AH4" s="558"/>
      <c r="AI4" s="559">
        <f t="shared" si="0"/>
        <v>286305</v>
      </c>
      <c r="AJ4" s="560">
        <f t="shared" ref="AJ4:AJ34" si="6">(AI4-AH4)</f>
        <v>286305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2016</v>
      </c>
      <c r="D5" s="452">
        <v>1</v>
      </c>
      <c r="E5" s="452">
        <v>3</v>
      </c>
      <c r="F5" s="455">
        <v>286305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286305</v>
      </c>
      <c r="AF5" s="556"/>
      <c r="AG5" s="557"/>
      <c r="AH5" s="558"/>
      <c r="AI5" s="559">
        <f t="shared" si="0"/>
        <v>286305</v>
      </c>
      <c r="AJ5" s="560">
        <f t="shared" si="6"/>
        <v>286305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2016</v>
      </c>
      <c r="D6" s="452">
        <v>1</v>
      </c>
      <c r="E6" s="452">
        <v>4</v>
      </c>
      <c r="F6" s="455">
        <v>286305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286305</v>
      </c>
      <c r="AF6" s="556"/>
      <c r="AG6" s="557"/>
      <c r="AH6" s="558"/>
      <c r="AI6" s="559">
        <f t="shared" si="0"/>
        <v>286305</v>
      </c>
      <c r="AJ6" s="560">
        <f t="shared" si="6"/>
        <v>286305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2016</v>
      </c>
      <c r="D7" s="452">
        <v>1</v>
      </c>
      <c r="E7" s="452">
        <v>5</v>
      </c>
      <c r="F7" s="455">
        <v>286305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286305</v>
      </c>
      <c r="AF7" s="556">
        <v>177</v>
      </c>
      <c r="AG7" s="557">
        <v>1</v>
      </c>
      <c r="AH7" s="558">
        <v>392260</v>
      </c>
      <c r="AI7" s="559">
        <f t="shared" si="0"/>
        <v>286305</v>
      </c>
      <c r="AJ7" s="560">
        <f t="shared" si="6"/>
        <v>-105955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2016</v>
      </c>
      <c r="D8" s="452">
        <v>1</v>
      </c>
      <c r="E8" s="452">
        <v>6</v>
      </c>
      <c r="F8" s="455">
        <v>286305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286305</v>
      </c>
      <c r="AF8" s="556"/>
      <c r="AG8" s="557"/>
      <c r="AH8" s="558"/>
      <c r="AI8" s="559">
        <f t="shared" si="0"/>
        <v>286305</v>
      </c>
      <c r="AJ8" s="560">
        <f t="shared" si="6"/>
        <v>286305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2016</v>
      </c>
      <c r="D9" s="452">
        <v>1</v>
      </c>
      <c r="E9" s="452">
        <v>7</v>
      </c>
      <c r="F9" s="455">
        <v>286305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0</v>
      </c>
      <c r="P9" s="514">
        <f t="shared" si="2"/>
        <v>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0</v>
      </c>
      <c r="W9" s="521">
        <f t="shared" si="10"/>
        <v>0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286305</v>
      </c>
      <c r="AF9" s="556"/>
      <c r="AG9" s="557"/>
      <c r="AH9" s="558"/>
      <c r="AI9" s="559">
        <f t="shared" si="0"/>
        <v>286305</v>
      </c>
      <c r="AJ9" s="560">
        <f t="shared" si="6"/>
        <v>286305</v>
      </c>
      <c r="AK9" s="536"/>
      <c r="AL9" s="552">
        <f t="shared" si="7"/>
        <v>0</v>
      </c>
      <c r="AM9" s="561">
        <f t="shared" si="7"/>
        <v>0</v>
      </c>
      <c r="AN9" s="562">
        <f t="shared" si="8"/>
        <v>0</v>
      </c>
      <c r="AO9" s="563" t="str">
        <f t="shared" si="1"/>
        <v/>
      </c>
      <c r="AP9" s="536"/>
    </row>
    <row r="10" spans="1:42" x14ac:dyDescent="0.2">
      <c r="A10" s="451">
        <v>177</v>
      </c>
      <c r="B10" s="453">
        <v>0.375</v>
      </c>
      <c r="C10" s="452">
        <v>2016</v>
      </c>
      <c r="D10" s="452">
        <v>1</v>
      </c>
      <c r="E10" s="452">
        <v>8</v>
      </c>
      <c r="F10" s="455">
        <v>286305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-286305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286305</v>
      </c>
      <c r="AF10" s="556"/>
      <c r="AG10" s="557"/>
      <c r="AH10" s="558"/>
      <c r="AI10" s="559">
        <f t="shared" si="0"/>
        <v>286305</v>
      </c>
      <c r="AJ10" s="560">
        <f t="shared" si="6"/>
        <v>286305</v>
      </c>
      <c r="AK10" s="536"/>
      <c r="AL10" s="552">
        <f t="shared" si="7"/>
        <v>0</v>
      </c>
      <c r="AM10" s="561">
        <f t="shared" si="7"/>
        <v>-286305</v>
      </c>
      <c r="AN10" s="562">
        <f t="shared" si="8"/>
        <v>-286305</v>
      </c>
      <c r="AO10" s="563">
        <f t="shared" si="1"/>
        <v>1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/>
      <c r="AG11" s="557"/>
      <c r="AH11" s="558"/>
      <c r="AI11" s="559">
        <f t="shared" si="0"/>
        <v>0</v>
      </c>
      <c r="AJ11" s="560">
        <f t="shared" si="6"/>
        <v>0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/>
      <c r="AG12" s="557"/>
      <c r="AH12" s="558"/>
      <c r="AI12" s="559">
        <f t="shared" si="0"/>
        <v>0</v>
      </c>
      <c r="AJ12" s="560">
        <f t="shared" si="6"/>
        <v>0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/>
      <c r="AG13" s="557"/>
      <c r="AH13" s="558"/>
      <c r="AI13" s="559">
        <f t="shared" si="0"/>
        <v>0</v>
      </c>
      <c r="AJ13" s="560">
        <f t="shared" si="6"/>
        <v>0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/>
      <c r="AG14" s="557"/>
      <c r="AH14" s="558"/>
      <c r="AI14" s="559">
        <f t="shared" si="0"/>
        <v>0</v>
      </c>
      <c r="AJ14" s="560">
        <f t="shared" si="6"/>
        <v>0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/>
      <c r="AG15" s="557"/>
      <c r="AH15" s="558"/>
      <c r="AI15" s="559">
        <f t="shared" si="0"/>
        <v>0</v>
      </c>
      <c r="AJ15" s="560">
        <f t="shared" si="6"/>
        <v>0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/>
      <c r="AG16" s="557"/>
      <c r="AH16" s="558"/>
      <c r="AI16" s="559">
        <f t="shared" si="0"/>
        <v>0</v>
      </c>
      <c r="AJ16" s="560">
        <f t="shared" si="6"/>
        <v>0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0</v>
      </c>
      <c r="W36" s="490">
        <f>SUM(W3:W33)</f>
        <v>0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212003</v>
      </c>
      <c r="AK36" s="576" t="s">
        <v>175</v>
      </c>
      <c r="AL36" s="577"/>
      <c r="AM36" s="577"/>
      <c r="AN36" s="575">
        <f>SUM(AN3:AN33)</f>
        <v>618144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0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4</v>
      </c>
      <c r="AH37" s="536"/>
      <c r="AI37" s="536"/>
      <c r="AJ37" s="536"/>
      <c r="AK37" s="536"/>
      <c r="AL37" s="536"/>
      <c r="AM37" s="536"/>
      <c r="AN37" s="580">
        <f>IFERROR(AN36/SUM(AM3:AM33),"")</f>
        <v>-2.1590401844187141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2016</v>
      </c>
      <c r="D3" s="443">
        <v>1</v>
      </c>
      <c r="E3" s="443">
        <v>1</v>
      </c>
      <c r="F3" s="446">
        <v>763207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319</v>
      </c>
      <c r="P3" s="514">
        <f>F4-F3</f>
        <v>319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319</v>
      </c>
      <c r="W3" s="516">
        <f>V3*35.31467</f>
        <v>11265.379730000001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763207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763207</v>
      </c>
      <c r="AJ3" s="551">
        <f>(AI3-AH3)</f>
        <v>523882</v>
      </c>
      <c r="AK3" s="536"/>
      <c r="AL3" s="552">
        <f>AH4-AH3</f>
        <v>2177</v>
      </c>
      <c r="AM3" s="553">
        <f>AI4-AI3</f>
        <v>319</v>
      </c>
      <c r="AN3" s="554">
        <f>(AM3-AL3)</f>
        <v>-1858</v>
      </c>
      <c r="AO3" s="555">
        <f t="shared" ref="AO3:AO33" si="1">IFERROR(AN3/AM3,"")</f>
        <v>-5.8244514106583072</v>
      </c>
      <c r="AP3" s="536"/>
    </row>
    <row r="4" spans="1:42" x14ac:dyDescent="0.2">
      <c r="A4" s="451">
        <v>205</v>
      </c>
      <c r="B4" s="453">
        <v>0.375</v>
      </c>
      <c r="C4" s="452">
        <v>2016</v>
      </c>
      <c r="D4" s="452">
        <v>1</v>
      </c>
      <c r="E4" s="452">
        <v>2</v>
      </c>
      <c r="F4" s="455">
        <v>763526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1933</v>
      </c>
      <c r="P4" s="514">
        <f t="shared" ref="P4:P33" si="2">F5-F4</f>
        <v>1933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1933</v>
      </c>
      <c r="W4" s="521">
        <f>V4*35.31467</f>
        <v>68263.257110000006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763526</v>
      </c>
      <c r="AF4" s="556">
        <v>205</v>
      </c>
      <c r="AG4" s="557">
        <v>2</v>
      </c>
      <c r="AH4" s="558">
        <v>241502</v>
      </c>
      <c r="AI4" s="559">
        <f t="shared" si="0"/>
        <v>763526</v>
      </c>
      <c r="AJ4" s="560">
        <f t="shared" ref="AJ4:AJ34" si="6">(AI4-AH4)</f>
        <v>522024</v>
      </c>
      <c r="AK4" s="536"/>
      <c r="AL4" s="552">
        <f t="shared" ref="AL4:AM33" si="7">AH5-AH4</f>
        <v>0</v>
      </c>
      <c r="AM4" s="561">
        <f t="shared" si="7"/>
        <v>1933</v>
      </c>
      <c r="AN4" s="562">
        <f t="shared" ref="AN4:AN33" si="8">(AM4-AL4)</f>
        <v>1933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2016</v>
      </c>
      <c r="D5" s="452">
        <v>1</v>
      </c>
      <c r="E5" s="452">
        <v>3</v>
      </c>
      <c r="F5" s="455">
        <v>765459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2688</v>
      </c>
      <c r="P5" s="514">
        <f t="shared" si="2"/>
        <v>2688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2688</v>
      </c>
      <c r="W5" s="521">
        <f t="shared" ref="W5:W33" si="10">V5*35.31467</f>
        <v>94925.83296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765459</v>
      </c>
      <c r="AF5" s="556">
        <v>205</v>
      </c>
      <c r="AG5" s="557">
        <v>3</v>
      </c>
      <c r="AH5" s="558">
        <v>241502</v>
      </c>
      <c r="AI5" s="559">
        <f t="shared" si="0"/>
        <v>765459</v>
      </c>
      <c r="AJ5" s="560">
        <f t="shared" si="6"/>
        <v>523957</v>
      </c>
      <c r="AK5" s="536"/>
      <c r="AL5" s="552">
        <f t="shared" si="7"/>
        <v>333</v>
      </c>
      <c r="AM5" s="561">
        <f t="shared" si="7"/>
        <v>2688</v>
      </c>
      <c r="AN5" s="562">
        <f t="shared" si="8"/>
        <v>2355</v>
      </c>
      <c r="AO5" s="563">
        <f t="shared" si="1"/>
        <v>0.8761160714285714</v>
      </c>
      <c r="AP5" s="536"/>
    </row>
    <row r="6" spans="1:42" x14ac:dyDescent="0.2">
      <c r="A6" s="451">
        <v>205</v>
      </c>
      <c r="B6" s="453">
        <v>0.375</v>
      </c>
      <c r="C6" s="452">
        <v>2016</v>
      </c>
      <c r="D6" s="452">
        <v>1</v>
      </c>
      <c r="E6" s="452">
        <v>4</v>
      </c>
      <c r="F6" s="455">
        <v>768147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3063</v>
      </c>
      <c r="P6" s="514">
        <f t="shared" si="2"/>
        <v>3063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3063</v>
      </c>
      <c r="W6" s="521">
        <f t="shared" si="10"/>
        <v>108168.83421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768147</v>
      </c>
      <c r="AF6" s="556">
        <v>205</v>
      </c>
      <c r="AG6" s="557">
        <v>4</v>
      </c>
      <c r="AH6" s="558">
        <v>241835</v>
      </c>
      <c r="AI6" s="559">
        <f t="shared" si="0"/>
        <v>768147</v>
      </c>
      <c r="AJ6" s="560">
        <f t="shared" si="6"/>
        <v>526312</v>
      </c>
      <c r="AK6" s="536"/>
      <c r="AL6" s="552">
        <f t="shared" si="7"/>
        <v>2663</v>
      </c>
      <c r="AM6" s="561">
        <f t="shared" si="7"/>
        <v>3063</v>
      </c>
      <c r="AN6" s="562">
        <f t="shared" si="8"/>
        <v>400</v>
      </c>
      <c r="AO6" s="563">
        <f t="shared" si="1"/>
        <v>0.13059092393078681</v>
      </c>
      <c r="AP6" s="536"/>
    </row>
    <row r="7" spans="1:42" x14ac:dyDescent="0.2">
      <c r="A7" s="451">
        <v>205</v>
      </c>
      <c r="B7" s="453">
        <v>0.375</v>
      </c>
      <c r="C7" s="452">
        <v>2016</v>
      </c>
      <c r="D7" s="452">
        <v>1</v>
      </c>
      <c r="E7" s="452">
        <v>5</v>
      </c>
      <c r="F7" s="455">
        <v>771210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2666</v>
      </c>
      <c r="P7" s="514">
        <f t="shared" si="2"/>
        <v>2666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2666</v>
      </c>
      <c r="W7" s="521">
        <f t="shared" si="10"/>
        <v>94148.910220000005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771210</v>
      </c>
      <c r="AF7" s="556">
        <v>205</v>
      </c>
      <c r="AG7" s="557">
        <v>5</v>
      </c>
      <c r="AH7" s="558">
        <v>244498</v>
      </c>
      <c r="AI7" s="559">
        <f t="shared" si="0"/>
        <v>771210</v>
      </c>
      <c r="AJ7" s="560">
        <f t="shared" si="6"/>
        <v>526712</v>
      </c>
      <c r="AK7" s="536"/>
      <c r="AL7" s="552">
        <f t="shared" si="7"/>
        <v>2166</v>
      </c>
      <c r="AM7" s="561">
        <f t="shared" si="7"/>
        <v>2666</v>
      </c>
      <c r="AN7" s="562">
        <f t="shared" si="8"/>
        <v>500</v>
      </c>
      <c r="AO7" s="563">
        <f t="shared" si="1"/>
        <v>0.18754688672168043</v>
      </c>
      <c r="AP7" s="536"/>
    </row>
    <row r="8" spans="1:42" x14ac:dyDescent="0.2">
      <c r="A8" s="451">
        <v>205</v>
      </c>
      <c r="B8" s="453">
        <v>0.375</v>
      </c>
      <c r="C8" s="452">
        <v>2016</v>
      </c>
      <c r="D8" s="452">
        <v>1</v>
      </c>
      <c r="E8" s="452">
        <v>6</v>
      </c>
      <c r="F8" s="455">
        <v>773876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2616</v>
      </c>
      <c r="P8" s="514">
        <f t="shared" si="2"/>
        <v>2616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2616</v>
      </c>
      <c r="W8" s="521">
        <f t="shared" si="10"/>
        <v>92383.176720000003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773876</v>
      </c>
      <c r="AF8" s="556">
        <v>205</v>
      </c>
      <c r="AG8" s="557">
        <v>6</v>
      </c>
      <c r="AH8" s="558">
        <v>246664</v>
      </c>
      <c r="AI8" s="559">
        <f t="shared" si="0"/>
        <v>773876</v>
      </c>
      <c r="AJ8" s="560">
        <f t="shared" si="6"/>
        <v>527212</v>
      </c>
      <c r="AK8" s="536"/>
      <c r="AL8" s="552">
        <f t="shared" si="7"/>
        <v>1559</v>
      </c>
      <c r="AM8" s="561">
        <f t="shared" si="7"/>
        <v>2616</v>
      </c>
      <c r="AN8" s="562">
        <f t="shared" si="8"/>
        <v>1057</v>
      </c>
      <c r="AO8" s="563">
        <f t="shared" si="1"/>
        <v>0.40405198776758411</v>
      </c>
      <c r="AP8" s="536"/>
    </row>
    <row r="9" spans="1:42" x14ac:dyDescent="0.2">
      <c r="A9" s="451">
        <v>205</v>
      </c>
      <c r="B9" s="453">
        <v>0.375</v>
      </c>
      <c r="C9" s="452">
        <v>2016</v>
      </c>
      <c r="D9" s="452">
        <v>1</v>
      </c>
      <c r="E9" s="452">
        <v>7</v>
      </c>
      <c r="F9" s="455">
        <v>776492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2736</v>
      </c>
      <c r="P9" s="514">
        <f t="shared" si="2"/>
        <v>2736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2736</v>
      </c>
      <c r="W9" s="521">
        <f t="shared" si="10"/>
        <v>96620.937120000002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776492</v>
      </c>
      <c r="AF9" s="556">
        <v>205</v>
      </c>
      <c r="AG9" s="557">
        <v>7</v>
      </c>
      <c r="AH9" s="558">
        <v>248223</v>
      </c>
      <c r="AI9" s="559">
        <f t="shared" si="0"/>
        <v>776492</v>
      </c>
      <c r="AJ9" s="560">
        <f t="shared" si="6"/>
        <v>528269</v>
      </c>
      <c r="AK9" s="536"/>
      <c r="AL9" s="552">
        <f t="shared" si="7"/>
        <v>1806</v>
      </c>
      <c r="AM9" s="561">
        <f t="shared" si="7"/>
        <v>2736</v>
      </c>
      <c r="AN9" s="562">
        <f t="shared" si="8"/>
        <v>930</v>
      </c>
      <c r="AO9" s="563">
        <f t="shared" si="1"/>
        <v>0.33991228070175439</v>
      </c>
      <c r="AP9" s="536"/>
    </row>
    <row r="10" spans="1:42" x14ac:dyDescent="0.2">
      <c r="A10" s="451">
        <v>205</v>
      </c>
      <c r="B10" s="453">
        <v>0.375</v>
      </c>
      <c r="C10" s="452">
        <v>2016</v>
      </c>
      <c r="D10" s="452">
        <v>1</v>
      </c>
      <c r="E10" s="452">
        <v>8</v>
      </c>
      <c r="F10" s="455">
        <v>779228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-779228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779228</v>
      </c>
      <c r="AF10" s="556">
        <v>205</v>
      </c>
      <c r="AG10" s="557">
        <v>8</v>
      </c>
      <c r="AH10" s="558">
        <v>250029</v>
      </c>
      <c r="AI10" s="559">
        <f t="shared" si="0"/>
        <v>779228</v>
      </c>
      <c r="AJ10" s="560">
        <f t="shared" si="6"/>
        <v>529199</v>
      </c>
      <c r="AK10" s="536"/>
      <c r="AL10" s="552">
        <f t="shared" si="7"/>
        <v>1484</v>
      </c>
      <c r="AM10" s="561">
        <f t="shared" si="7"/>
        <v>-779228</v>
      </c>
      <c r="AN10" s="562">
        <f t="shared" si="8"/>
        <v>-780712</v>
      </c>
      <c r="AO10" s="563">
        <f t="shared" si="1"/>
        <v>1.0019044490187725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205</v>
      </c>
      <c r="AG11" s="557">
        <v>9</v>
      </c>
      <c r="AH11" s="558">
        <v>251513</v>
      </c>
      <c r="AI11" s="559">
        <f t="shared" si="0"/>
        <v>0</v>
      </c>
      <c r="AJ11" s="560">
        <f t="shared" si="6"/>
        <v>-251513</v>
      </c>
      <c r="AK11" s="536"/>
      <c r="AL11" s="552">
        <f t="shared" si="7"/>
        <v>1740</v>
      </c>
      <c r="AM11" s="561">
        <f t="shared" si="7"/>
        <v>0</v>
      </c>
      <c r="AN11" s="562">
        <f t="shared" si="8"/>
        <v>-1740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205</v>
      </c>
      <c r="AG12" s="557">
        <v>10</v>
      </c>
      <c r="AH12" s="558">
        <v>253253</v>
      </c>
      <c r="AI12" s="559">
        <f t="shared" si="0"/>
        <v>0</v>
      </c>
      <c r="AJ12" s="560">
        <f t="shared" si="6"/>
        <v>-253253</v>
      </c>
      <c r="AK12" s="536"/>
      <c r="AL12" s="552">
        <f t="shared" si="7"/>
        <v>670</v>
      </c>
      <c r="AM12" s="561">
        <f t="shared" si="7"/>
        <v>0</v>
      </c>
      <c r="AN12" s="562">
        <f t="shared" si="8"/>
        <v>-670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205</v>
      </c>
      <c r="AG13" s="557">
        <v>11</v>
      </c>
      <c r="AH13" s="558">
        <v>253923</v>
      </c>
      <c r="AI13" s="559">
        <f t="shared" si="0"/>
        <v>0</v>
      </c>
      <c r="AJ13" s="560">
        <f t="shared" si="6"/>
        <v>-253923</v>
      </c>
      <c r="AK13" s="536"/>
      <c r="AL13" s="552">
        <f t="shared" si="7"/>
        <v>2170</v>
      </c>
      <c r="AM13" s="561">
        <f t="shared" si="7"/>
        <v>0</v>
      </c>
      <c r="AN13" s="562">
        <f t="shared" si="8"/>
        <v>-2170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205</v>
      </c>
      <c r="AG14" s="557">
        <v>12</v>
      </c>
      <c r="AH14" s="558">
        <v>256093</v>
      </c>
      <c r="AI14" s="559">
        <f t="shared" si="0"/>
        <v>0</v>
      </c>
      <c r="AJ14" s="560">
        <f t="shared" si="6"/>
        <v>-256093</v>
      </c>
      <c r="AK14" s="536"/>
      <c r="AL14" s="552">
        <f t="shared" si="7"/>
        <v>2914</v>
      </c>
      <c r="AM14" s="561">
        <f t="shared" si="7"/>
        <v>0</v>
      </c>
      <c r="AN14" s="562">
        <f t="shared" si="8"/>
        <v>-2914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205</v>
      </c>
      <c r="AG15" s="557">
        <v>13</v>
      </c>
      <c r="AH15" s="558">
        <v>259007</v>
      </c>
      <c r="AI15" s="559">
        <f t="shared" si="0"/>
        <v>0</v>
      </c>
      <c r="AJ15" s="560">
        <f t="shared" si="6"/>
        <v>-259007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205</v>
      </c>
      <c r="AG16" s="557">
        <v>14</v>
      </c>
      <c r="AH16" s="558">
        <v>262057</v>
      </c>
      <c r="AI16" s="559">
        <f t="shared" si="0"/>
        <v>0</v>
      </c>
      <c r="AJ16" s="560">
        <f t="shared" si="6"/>
        <v>-262057</v>
      </c>
      <c r="AK16" s="536"/>
      <c r="AL16" s="552">
        <f t="shared" si="7"/>
        <v>2910</v>
      </c>
      <c r="AM16" s="561">
        <f t="shared" si="7"/>
        <v>0</v>
      </c>
      <c r="AN16" s="562">
        <f t="shared" si="8"/>
        <v>-2910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205</v>
      </c>
      <c r="AG17" s="557">
        <v>15</v>
      </c>
      <c r="AH17" s="558">
        <v>264967</v>
      </c>
      <c r="AI17" s="559">
        <f t="shared" si="0"/>
        <v>0</v>
      </c>
      <c r="AJ17" s="560">
        <f t="shared" si="6"/>
        <v>-264967</v>
      </c>
      <c r="AK17" s="536"/>
      <c r="AL17" s="552">
        <f t="shared" si="7"/>
        <v>-98515</v>
      </c>
      <c r="AM17" s="561">
        <f t="shared" si="7"/>
        <v>0</v>
      </c>
      <c r="AN17" s="562">
        <f t="shared" si="8"/>
        <v>98515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16021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16021</v>
      </c>
      <c r="W36" s="490">
        <f>SUM(W3:W33)</f>
        <v>565776.32807000005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-446934</v>
      </c>
      <c r="AK36" s="576" t="s">
        <v>175</v>
      </c>
      <c r="AL36" s="577"/>
      <c r="AM36" s="577"/>
      <c r="AN36" s="575">
        <f>SUM(AN3:AN33)</f>
        <v>-550461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565776.32807000005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-24</v>
      </c>
      <c r="AH37" s="536"/>
      <c r="AI37" s="536"/>
      <c r="AJ37" s="536"/>
      <c r="AK37" s="536"/>
      <c r="AL37" s="536"/>
      <c r="AM37" s="536"/>
      <c r="AN37" s="580">
        <f>IFERROR(AN36/SUM(AM3:AM33),"")</f>
        <v>0.72124731560376154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2016</v>
      </c>
      <c r="D3" s="443">
        <v>1</v>
      </c>
      <c r="E3" s="443">
        <v>1</v>
      </c>
      <c r="F3" s="446">
        <v>95256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1221</v>
      </c>
      <c r="P3" s="514">
        <f>F4-F3</f>
        <v>1221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1221</v>
      </c>
      <c r="W3" s="516">
        <f>V3*35.31467</f>
        <v>43119.212070000001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95256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95256</v>
      </c>
      <c r="AJ3" s="551">
        <f>(AI3-AH3)</f>
        <v>-186695</v>
      </c>
      <c r="AK3" s="536"/>
      <c r="AL3" s="552">
        <f>AH4-AH3</f>
        <v>2869</v>
      </c>
      <c r="AM3" s="553">
        <f>AI4-AI3</f>
        <v>1221</v>
      </c>
      <c r="AN3" s="554">
        <f>(AM3-AL3)</f>
        <v>-1648</v>
      </c>
      <c r="AO3" s="555">
        <f t="shared" ref="AO3:AO33" si="1">IFERROR(AN3/AM3,"")</f>
        <v>-1.3497133497133498</v>
      </c>
      <c r="AP3" s="536"/>
    </row>
    <row r="4" spans="1:42" x14ac:dyDescent="0.2">
      <c r="A4" s="451">
        <v>334</v>
      </c>
      <c r="B4" s="453">
        <v>0.375</v>
      </c>
      <c r="C4" s="452">
        <v>2016</v>
      </c>
      <c r="D4" s="452">
        <v>1</v>
      </c>
      <c r="E4" s="452">
        <v>2</v>
      </c>
      <c r="F4" s="455">
        <v>96477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2221</v>
      </c>
      <c r="P4" s="514">
        <f t="shared" ref="P4:P33" si="2">F5-F4</f>
        <v>2221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2221</v>
      </c>
      <c r="W4" s="521">
        <f>V4*35.31467</f>
        <v>78433.882069999992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96477</v>
      </c>
      <c r="AF4" s="556">
        <v>334</v>
      </c>
      <c r="AG4" s="557">
        <v>2</v>
      </c>
      <c r="AH4" s="558">
        <v>284820</v>
      </c>
      <c r="AI4" s="559">
        <f t="shared" si="0"/>
        <v>96477</v>
      </c>
      <c r="AJ4" s="560">
        <f t="shared" ref="AJ4:AJ34" si="6">(AI4-AH4)</f>
        <v>-188343</v>
      </c>
      <c r="AK4" s="536"/>
      <c r="AL4" s="552">
        <f t="shared" ref="AL4:AM33" si="7">AH5-AH4</f>
        <v>1756</v>
      </c>
      <c r="AM4" s="561">
        <f t="shared" si="7"/>
        <v>2221</v>
      </c>
      <c r="AN4" s="562">
        <f t="shared" ref="AN4:AN33" si="8">(AM4-AL4)</f>
        <v>465</v>
      </c>
      <c r="AO4" s="563">
        <f t="shared" si="1"/>
        <v>0.20936515083295812</v>
      </c>
      <c r="AP4" s="536"/>
    </row>
    <row r="5" spans="1:42" x14ac:dyDescent="0.2">
      <c r="A5" s="451">
        <v>334</v>
      </c>
      <c r="B5" s="453">
        <v>0.375</v>
      </c>
      <c r="C5" s="452">
        <v>2016</v>
      </c>
      <c r="D5" s="452">
        <v>1</v>
      </c>
      <c r="E5" s="452">
        <v>3</v>
      </c>
      <c r="F5" s="455">
        <v>98698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1087</v>
      </c>
      <c r="P5" s="514">
        <f t="shared" si="2"/>
        <v>1087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1087</v>
      </c>
      <c r="W5" s="521">
        <f t="shared" ref="W5:W33" si="10">V5*35.31467</f>
        <v>38387.046289999998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98698</v>
      </c>
      <c r="AF5" s="556">
        <v>334</v>
      </c>
      <c r="AG5" s="557">
        <v>3</v>
      </c>
      <c r="AH5" s="558">
        <v>286576</v>
      </c>
      <c r="AI5" s="559">
        <f t="shared" si="0"/>
        <v>98698</v>
      </c>
      <c r="AJ5" s="560">
        <f t="shared" si="6"/>
        <v>-187878</v>
      </c>
      <c r="AK5" s="536"/>
      <c r="AL5" s="552">
        <f t="shared" si="7"/>
        <v>1504</v>
      </c>
      <c r="AM5" s="561">
        <f t="shared" si="7"/>
        <v>1087</v>
      </c>
      <c r="AN5" s="562">
        <f t="shared" si="8"/>
        <v>-417</v>
      </c>
      <c r="AO5" s="563">
        <f t="shared" si="1"/>
        <v>-0.38362465501379944</v>
      </c>
      <c r="AP5" s="536"/>
    </row>
    <row r="6" spans="1:42" x14ac:dyDescent="0.2">
      <c r="A6" s="451">
        <v>334</v>
      </c>
      <c r="B6" s="453">
        <v>0.375</v>
      </c>
      <c r="C6" s="452">
        <v>2016</v>
      </c>
      <c r="D6" s="452">
        <v>1</v>
      </c>
      <c r="E6" s="452">
        <v>4</v>
      </c>
      <c r="F6" s="455">
        <v>99785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2732</v>
      </c>
      <c r="P6" s="514">
        <f t="shared" si="2"/>
        <v>2732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2732</v>
      </c>
      <c r="W6" s="521">
        <f t="shared" si="10"/>
        <v>96479.678440000003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99785</v>
      </c>
      <c r="AF6" s="556">
        <v>334</v>
      </c>
      <c r="AG6" s="557">
        <v>4</v>
      </c>
      <c r="AH6" s="558">
        <v>288080</v>
      </c>
      <c r="AI6" s="559">
        <f t="shared" si="0"/>
        <v>99785</v>
      </c>
      <c r="AJ6" s="560">
        <f t="shared" si="6"/>
        <v>-188295</v>
      </c>
      <c r="AK6" s="536"/>
      <c r="AL6" s="552">
        <f t="shared" si="7"/>
        <v>3035</v>
      </c>
      <c r="AM6" s="561">
        <f t="shared" si="7"/>
        <v>2732</v>
      </c>
      <c r="AN6" s="562">
        <f t="shared" si="8"/>
        <v>-303</v>
      </c>
      <c r="AO6" s="563">
        <f t="shared" si="1"/>
        <v>-0.11090775988286969</v>
      </c>
      <c r="AP6" s="536"/>
    </row>
    <row r="7" spans="1:42" x14ac:dyDescent="0.2">
      <c r="A7" s="451">
        <v>334</v>
      </c>
      <c r="B7" s="453">
        <v>0.375</v>
      </c>
      <c r="C7" s="452">
        <v>2016</v>
      </c>
      <c r="D7" s="452">
        <v>1</v>
      </c>
      <c r="E7" s="452">
        <v>5</v>
      </c>
      <c r="F7" s="455">
        <v>102517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3557</v>
      </c>
      <c r="P7" s="514">
        <f t="shared" si="2"/>
        <v>3557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3557</v>
      </c>
      <c r="W7" s="521">
        <f t="shared" si="10"/>
        <v>125614.28118999999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102517</v>
      </c>
      <c r="AF7" s="556">
        <v>334</v>
      </c>
      <c r="AG7" s="557">
        <v>5</v>
      </c>
      <c r="AH7" s="558">
        <v>291115</v>
      </c>
      <c r="AI7" s="559">
        <f t="shared" si="0"/>
        <v>102517</v>
      </c>
      <c r="AJ7" s="560">
        <f t="shared" si="6"/>
        <v>-188598</v>
      </c>
      <c r="AK7" s="536"/>
      <c r="AL7" s="552">
        <f t="shared" si="7"/>
        <v>3008</v>
      </c>
      <c r="AM7" s="561">
        <f t="shared" si="7"/>
        <v>3557</v>
      </c>
      <c r="AN7" s="562">
        <f t="shared" si="8"/>
        <v>549</v>
      </c>
      <c r="AO7" s="563">
        <f t="shared" si="1"/>
        <v>0.15434354793365196</v>
      </c>
      <c r="AP7" s="536"/>
    </row>
    <row r="8" spans="1:42" x14ac:dyDescent="0.2">
      <c r="A8" s="451">
        <v>334</v>
      </c>
      <c r="B8" s="453">
        <v>0.375</v>
      </c>
      <c r="C8" s="452">
        <v>2016</v>
      </c>
      <c r="D8" s="452">
        <v>1</v>
      </c>
      <c r="E8" s="452">
        <v>6</v>
      </c>
      <c r="F8" s="455">
        <v>106074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3128</v>
      </c>
      <c r="P8" s="514">
        <f t="shared" si="2"/>
        <v>3128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3128</v>
      </c>
      <c r="W8" s="521">
        <f t="shared" si="10"/>
        <v>110464.28775999999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106074</v>
      </c>
      <c r="AF8" s="556">
        <v>334</v>
      </c>
      <c r="AG8" s="557">
        <v>6</v>
      </c>
      <c r="AH8" s="558">
        <v>294123</v>
      </c>
      <c r="AI8" s="559">
        <f t="shared" si="0"/>
        <v>106074</v>
      </c>
      <c r="AJ8" s="560">
        <f t="shared" si="6"/>
        <v>-188049</v>
      </c>
      <c r="AK8" s="536"/>
      <c r="AL8" s="552">
        <f t="shared" si="7"/>
        <v>2988</v>
      </c>
      <c r="AM8" s="561">
        <f t="shared" si="7"/>
        <v>3128</v>
      </c>
      <c r="AN8" s="562">
        <f t="shared" si="8"/>
        <v>140</v>
      </c>
      <c r="AO8" s="563">
        <f t="shared" si="1"/>
        <v>4.4757033248081841E-2</v>
      </c>
      <c r="AP8" s="536"/>
    </row>
    <row r="9" spans="1:42" x14ac:dyDescent="0.2">
      <c r="A9" s="451">
        <v>334</v>
      </c>
      <c r="B9" s="453">
        <v>0.375</v>
      </c>
      <c r="C9" s="452">
        <v>2016</v>
      </c>
      <c r="D9" s="452">
        <v>1</v>
      </c>
      <c r="E9" s="452">
        <v>7</v>
      </c>
      <c r="F9" s="455">
        <v>109202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3095</v>
      </c>
      <c r="P9" s="514">
        <f t="shared" si="2"/>
        <v>3095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3095</v>
      </c>
      <c r="W9" s="521">
        <f t="shared" si="10"/>
        <v>109298.90364999999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109202</v>
      </c>
      <c r="AF9" s="556">
        <v>334</v>
      </c>
      <c r="AG9" s="557">
        <v>7</v>
      </c>
      <c r="AH9" s="558">
        <v>297111</v>
      </c>
      <c r="AI9" s="559">
        <f t="shared" si="0"/>
        <v>109202</v>
      </c>
      <c r="AJ9" s="560">
        <f t="shared" si="6"/>
        <v>-187909</v>
      </c>
      <c r="AK9" s="536"/>
      <c r="AL9" s="552">
        <f t="shared" si="7"/>
        <v>2963</v>
      </c>
      <c r="AM9" s="561">
        <f t="shared" si="7"/>
        <v>3095</v>
      </c>
      <c r="AN9" s="562">
        <f t="shared" si="8"/>
        <v>132</v>
      </c>
      <c r="AO9" s="563">
        <f t="shared" si="1"/>
        <v>4.2649434571890146E-2</v>
      </c>
      <c r="AP9" s="536"/>
    </row>
    <row r="10" spans="1:42" x14ac:dyDescent="0.2">
      <c r="A10" s="451">
        <v>334</v>
      </c>
      <c r="B10" s="453">
        <v>0.375</v>
      </c>
      <c r="C10" s="452">
        <v>2016</v>
      </c>
      <c r="D10" s="452">
        <v>1</v>
      </c>
      <c r="E10" s="452">
        <v>8</v>
      </c>
      <c r="F10" s="455">
        <v>112297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-112297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112297</v>
      </c>
      <c r="AF10" s="556">
        <v>334</v>
      </c>
      <c r="AG10" s="557">
        <v>8</v>
      </c>
      <c r="AH10" s="558">
        <v>300074</v>
      </c>
      <c r="AI10" s="559">
        <f t="shared" si="0"/>
        <v>112297</v>
      </c>
      <c r="AJ10" s="560">
        <f t="shared" si="6"/>
        <v>-187777</v>
      </c>
      <c r="AK10" s="536"/>
      <c r="AL10" s="552">
        <f t="shared" si="7"/>
        <v>3055</v>
      </c>
      <c r="AM10" s="561">
        <f t="shared" si="7"/>
        <v>-112297</v>
      </c>
      <c r="AN10" s="562">
        <f t="shared" si="8"/>
        <v>-115352</v>
      </c>
      <c r="AO10" s="563">
        <f t="shared" si="1"/>
        <v>1.0272046448257746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334</v>
      </c>
      <c r="AG11" s="557">
        <v>9</v>
      </c>
      <c r="AH11" s="558">
        <v>303129</v>
      </c>
      <c r="AI11" s="559">
        <f t="shared" si="0"/>
        <v>0</v>
      </c>
      <c r="AJ11" s="560">
        <f t="shared" si="6"/>
        <v>-303129</v>
      </c>
      <c r="AK11" s="536"/>
      <c r="AL11" s="552">
        <f t="shared" si="7"/>
        <v>2840</v>
      </c>
      <c r="AM11" s="561">
        <f t="shared" si="7"/>
        <v>0</v>
      </c>
      <c r="AN11" s="562">
        <f t="shared" si="8"/>
        <v>-2840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334</v>
      </c>
      <c r="AG12" s="557">
        <v>10</v>
      </c>
      <c r="AH12" s="558">
        <v>305969</v>
      </c>
      <c r="AI12" s="559">
        <f t="shared" si="0"/>
        <v>0</v>
      </c>
      <c r="AJ12" s="560">
        <f t="shared" si="6"/>
        <v>-305969</v>
      </c>
      <c r="AK12" s="536"/>
      <c r="AL12" s="552">
        <f t="shared" si="7"/>
        <v>1806</v>
      </c>
      <c r="AM12" s="561">
        <f t="shared" si="7"/>
        <v>0</v>
      </c>
      <c r="AN12" s="562">
        <f t="shared" si="8"/>
        <v>-1806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334</v>
      </c>
      <c r="AG13" s="557">
        <v>11</v>
      </c>
      <c r="AH13" s="558">
        <v>307775</v>
      </c>
      <c r="AI13" s="559">
        <f t="shared" si="0"/>
        <v>0</v>
      </c>
      <c r="AJ13" s="560">
        <f t="shared" si="6"/>
        <v>-307775</v>
      </c>
      <c r="AK13" s="536"/>
      <c r="AL13" s="552">
        <f t="shared" si="7"/>
        <v>3054</v>
      </c>
      <c r="AM13" s="561">
        <f t="shared" si="7"/>
        <v>0</v>
      </c>
      <c r="AN13" s="562">
        <f t="shared" si="8"/>
        <v>-3054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334</v>
      </c>
      <c r="AG14" s="557">
        <v>12</v>
      </c>
      <c r="AH14" s="558">
        <v>310829</v>
      </c>
      <c r="AI14" s="559">
        <f t="shared" si="0"/>
        <v>0</v>
      </c>
      <c r="AJ14" s="560">
        <f t="shared" si="6"/>
        <v>-310829</v>
      </c>
      <c r="AK14" s="536"/>
      <c r="AL14" s="552">
        <f t="shared" si="7"/>
        <v>2806</v>
      </c>
      <c r="AM14" s="561">
        <f t="shared" si="7"/>
        <v>0</v>
      </c>
      <c r="AN14" s="562">
        <f t="shared" si="8"/>
        <v>-2806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334</v>
      </c>
      <c r="AG15" s="557">
        <v>13</v>
      </c>
      <c r="AH15" s="558">
        <v>313635</v>
      </c>
      <c r="AI15" s="559">
        <f t="shared" si="0"/>
        <v>0</v>
      </c>
      <c r="AJ15" s="560">
        <f t="shared" si="6"/>
        <v>-313635</v>
      </c>
      <c r="AK15" s="536"/>
      <c r="AL15" s="552">
        <f t="shared" si="7"/>
        <v>3340</v>
      </c>
      <c r="AM15" s="561">
        <f t="shared" si="7"/>
        <v>0</v>
      </c>
      <c r="AN15" s="562">
        <f t="shared" si="8"/>
        <v>-3340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334</v>
      </c>
      <c r="AG16" s="557">
        <v>14</v>
      </c>
      <c r="AH16" s="558">
        <v>316975</v>
      </c>
      <c r="AI16" s="559">
        <f t="shared" si="0"/>
        <v>0</v>
      </c>
      <c r="AJ16" s="560">
        <f t="shared" si="6"/>
        <v>-316975</v>
      </c>
      <c r="AK16" s="536"/>
      <c r="AL16" s="552">
        <f t="shared" si="7"/>
        <v>3099</v>
      </c>
      <c r="AM16" s="561">
        <f t="shared" si="7"/>
        <v>0</v>
      </c>
      <c r="AN16" s="562">
        <f t="shared" si="8"/>
        <v>-3099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334</v>
      </c>
      <c r="AG17" s="557">
        <v>15</v>
      </c>
      <c r="AH17" s="558">
        <v>320074</v>
      </c>
      <c r="AI17" s="559">
        <f t="shared" si="0"/>
        <v>0</v>
      </c>
      <c r="AJ17" s="560">
        <f t="shared" si="6"/>
        <v>-320074</v>
      </c>
      <c r="AK17" s="536"/>
      <c r="AL17" s="552">
        <f t="shared" si="7"/>
        <v>-177957</v>
      </c>
      <c r="AM17" s="561">
        <f t="shared" si="7"/>
        <v>0</v>
      </c>
      <c r="AN17" s="562">
        <f t="shared" si="8"/>
        <v>177957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17041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17041</v>
      </c>
      <c r="W36" s="490">
        <f>SUM(W3:W33)</f>
        <v>601797.29147000005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-8374764</v>
      </c>
      <c r="AK36" s="576" t="s">
        <v>175</v>
      </c>
      <c r="AL36" s="577"/>
      <c r="AM36" s="577"/>
      <c r="AN36" s="575">
        <f>SUM(AN3:AN33)</f>
        <v>-738157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601797.29146999994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-24</v>
      </c>
      <c r="AH37" s="536"/>
      <c r="AI37" s="536"/>
      <c r="AJ37" s="536"/>
      <c r="AK37" s="536"/>
      <c r="AL37" s="536"/>
      <c r="AM37" s="536"/>
      <c r="AN37" s="580">
        <f>IFERROR(AN36/SUM(AM3:AM33),"")</f>
        <v>7.7491916519694302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2016</v>
      </c>
      <c r="D3" s="443">
        <v>1</v>
      </c>
      <c r="E3" s="443">
        <v>1</v>
      </c>
      <c r="F3" s="446">
        <v>385201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385201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385201</v>
      </c>
      <c r="AJ3" s="551">
        <f>(AI3-AH3)</f>
        <v>-555302</v>
      </c>
      <c r="AK3" s="536"/>
      <c r="AL3" s="552">
        <f>AH4-AH3</f>
        <v>6508</v>
      </c>
      <c r="AM3" s="553">
        <f>AI4-AI3</f>
        <v>0</v>
      </c>
      <c r="AN3" s="554">
        <f>(AM3-AL3)</f>
        <v>-6508</v>
      </c>
      <c r="AO3" s="555" t="str">
        <f t="shared" ref="AO3:AO33" si="1">IFERROR(AN3/AM3,"")</f>
        <v/>
      </c>
      <c r="AP3" s="536"/>
    </row>
    <row r="4" spans="1:42" x14ac:dyDescent="0.2">
      <c r="A4" s="451">
        <v>335</v>
      </c>
      <c r="B4" s="453">
        <v>0.375</v>
      </c>
      <c r="C4" s="452">
        <v>2016</v>
      </c>
      <c r="D4" s="452">
        <v>1</v>
      </c>
      <c r="E4" s="452">
        <v>2</v>
      </c>
      <c r="F4" s="455">
        <v>385201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385201</v>
      </c>
      <c r="AF4" s="556">
        <v>335</v>
      </c>
      <c r="AG4" s="557">
        <v>2</v>
      </c>
      <c r="AH4" s="558">
        <v>947011</v>
      </c>
      <c r="AI4" s="559">
        <f t="shared" si="0"/>
        <v>385201</v>
      </c>
      <c r="AJ4" s="560">
        <f t="shared" ref="AJ4:AJ34" si="6">(AI4-AH4)</f>
        <v>-561810</v>
      </c>
      <c r="AK4" s="536"/>
      <c r="AL4" s="552">
        <f t="shared" ref="AL4:AM33" si="7">AH5-AH4</f>
        <v>6621</v>
      </c>
      <c r="AM4" s="561">
        <f t="shared" si="7"/>
        <v>0</v>
      </c>
      <c r="AN4" s="562">
        <f t="shared" ref="AN4:AN33" si="8">(AM4-AL4)</f>
        <v>-6621</v>
      </c>
      <c r="AO4" s="563" t="str">
        <f t="shared" si="1"/>
        <v/>
      </c>
      <c r="AP4" s="536"/>
    </row>
    <row r="5" spans="1:42" x14ac:dyDescent="0.2">
      <c r="A5" s="451">
        <v>335</v>
      </c>
      <c r="B5" s="453">
        <v>0.375</v>
      </c>
      <c r="C5" s="452">
        <v>2016</v>
      </c>
      <c r="D5" s="452">
        <v>1</v>
      </c>
      <c r="E5" s="452">
        <v>3</v>
      </c>
      <c r="F5" s="455">
        <v>385201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79</v>
      </c>
      <c r="P5" s="514">
        <f t="shared" si="2"/>
        <v>79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79</v>
      </c>
      <c r="W5" s="521">
        <f t="shared" ref="W5:W33" si="10">V5*35.31467</f>
        <v>2789.8589299999999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385201</v>
      </c>
      <c r="AF5" s="556">
        <v>335</v>
      </c>
      <c r="AG5" s="557">
        <v>3</v>
      </c>
      <c r="AH5" s="558">
        <v>953632</v>
      </c>
      <c r="AI5" s="559">
        <f t="shared" si="0"/>
        <v>385201</v>
      </c>
      <c r="AJ5" s="560">
        <f t="shared" si="6"/>
        <v>-568431</v>
      </c>
      <c r="AK5" s="536"/>
      <c r="AL5" s="552">
        <f t="shared" si="7"/>
        <v>2295</v>
      </c>
      <c r="AM5" s="561">
        <f t="shared" si="7"/>
        <v>79</v>
      </c>
      <c r="AN5" s="562">
        <f t="shared" si="8"/>
        <v>-2216</v>
      </c>
      <c r="AO5" s="563">
        <f t="shared" si="1"/>
        <v>-28.050632911392405</v>
      </c>
      <c r="AP5" s="536"/>
    </row>
    <row r="6" spans="1:42" x14ac:dyDescent="0.2">
      <c r="A6" s="451">
        <v>335</v>
      </c>
      <c r="B6" s="453">
        <v>0.375</v>
      </c>
      <c r="C6" s="452">
        <v>2016</v>
      </c>
      <c r="D6" s="452">
        <v>1</v>
      </c>
      <c r="E6" s="452">
        <v>4</v>
      </c>
      <c r="F6" s="455">
        <v>385280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6652</v>
      </c>
      <c r="P6" s="514">
        <f t="shared" si="2"/>
        <v>6652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6652</v>
      </c>
      <c r="W6" s="521">
        <f t="shared" si="10"/>
        <v>234913.18484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385280</v>
      </c>
      <c r="AF6" s="556">
        <v>335</v>
      </c>
      <c r="AG6" s="557">
        <v>4</v>
      </c>
      <c r="AH6" s="558">
        <v>955927</v>
      </c>
      <c r="AI6" s="559">
        <f t="shared" si="0"/>
        <v>385280</v>
      </c>
      <c r="AJ6" s="560">
        <f t="shared" si="6"/>
        <v>-570647</v>
      </c>
      <c r="AK6" s="536"/>
      <c r="AL6" s="552">
        <f t="shared" si="7"/>
        <v>3278</v>
      </c>
      <c r="AM6" s="561">
        <f t="shared" si="7"/>
        <v>6652</v>
      </c>
      <c r="AN6" s="562">
        <f t="shared" si="8"/>
        <v>3374</v>
      </c>
      <c r="AO6" s="563">
        <f t="shared" si="1"/>
        <v>0.50721587492483466</v>
      </c>
      <c r="AP6" s="536"/>
    </row>
    <row r="7" spans="1:42" x14ac:dyDescent="0.2">
      <c r="A7" s="451">
        <v>335</v>
      </c>
      <c r="B7" s="453">
        <v>0.375</v>
      </c>
      <c r="C7" s="452">
        <v>2016</v>
      </c>
      <c r="D7" s="452">
        <v>1</v>
      </c>
      <c r="E7" s="452">
        <v>5</v>
      </c>
      <c r="F7" s="455">
        <v>391932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9958</v>
      </c>
      <c r="P7" s="514">
        <f t="shared" si="2"/>
        <v>9958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9958</v>
      </c>
      <c r="W7" s="521">
        <f t="shared" si="10"/>
        <v>351663.48385999998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391932</v>
      </c>
      <c r="AF7" s="556">
        <v>335</v>
      </c>
      <c r="AG7" s="557">
        <v>5</v>
      </c>
      <c r="AH7" s="558">
        <v>959205</v>
      </c>
      <c r="AI7" s="559">
        <f t="shared" si="0"/>
        <v>391932</v>
      </c>
      <c r="AJ7" s="560">
        <f t="shared" si="6"/>
        <v>-567273</v>
      </c>
      <c r="AK7" s="536"/>
      <c r="AL7" s="552">
        <f t="shared" si="7"/>
        <v>8731</v>
      </c>
      <c r="AM7" s="561">
        <f t="shared" si="7"/>
        <v>9958</v>
      </c>
      <c r="AN7" s="562">
        <f t="shared" si="8"/>
        <v>1227</v>
      </c>
      <c r="AO7" s="563">
        <f t="shared" si="1"/>
        <v>0.12321751355693915</v>
      </c>
      <c r="AP7" s="536"/>
    </row>
    <row r="8" spans="1:42" x14ac:dyDescent="0.2">
      <c r="A8" s="451">
        <v>335</v>
      </c>
      <c r="B8" s="453">
        <v>0.375</v>
      </c>
      <c r="C8" s="452">
        <v>2016</v>
      </c>
      <c r="D8" s="452">
        <v>1</v>
      </c>
      <c r="E8" s="452">
        <v>6</v>
      </c>
      <c r="F8" s="455">
        <v>401890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9520</v>
      </c>
      <c r="P8" s="514">
        <f t="shared" si="2"/>
        <v>9520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9520</v>
      </c>
      <c r="W8" s="521">
        <f t="shared" si="10"/>
        <v>336195.65840000001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401890</v>
      </c>
      <c r="AF8" s="556">
        <v>335</v>
      </c>
      <c r="AG8" s="557">
        <v>6</v>
      </c>
      <c r="AH8" s="558">
        <v>967936</v>
      </c>
      <c r="AI8" s="559">
        <f t="shared" si="0"/>
        <v>401890</v>
      </c>
      <c r="AJ8" s="560">
        <f t="shared" si="6"/>
        <v>-566046</v>
      </c>
      <c r="AK8" s="536"/>
      <c r="AL8" s="552">
        <f t="shared" si="7"/>
        <v>8562</v>
      </c>
      <c r="AM8" s="561">
        <f t="shared" si="7"/>
        <v>9520</v>
      </c>
      <c r="AN8" s="562">
        <f t="shared" si="8"/>
        <v>958</v>
      </c>
      <c r="AO8" s="563">
        <f t="shared" si="1"/>
        <v>0.10063025210084034</v>
      </c>
      <c r="AP8" s="536"/>
    </row>
    <row r="9" spans="1:42" x14ac:dyDescent="0.2">
      <c r="A9" s="451">
        <v>335</v>
      </c>
      <c r="B9" s="453">
        <v>0.375</v>
      </c>
      <c r="C9" s="452">
        <v>2016</v>
      </c>
      <c r="D9" s="452">
        <v>1</v>
      </c>
      <c r="E9" s="452">
        <v>7</v>
      </c>
      <c r="F9" s="455">
        <v>411410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7102</v>
      </c>
      <c r="P9" s="514">
        <f t="shared" si="2"/>
        <v>7102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7102</v>
      </c>
      <c r="W9" s="521">
        <f t="shared" si="10"/>
        <v>250804.78633999999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411410</v>
      </c>
      <c r="AF9" s="556">
        <v>335</v>
      </c>
      <c r="AG9" s="557">
        <v>7</v>
      </c>
      <c r="AH9" s="558">
        <v>976498</v>
      </c>
      <c r="AI9" s="559">
        <f t="shared" si="0"/>
        <v>411410</v>
      </c>
      <c r="AJ9" s="560">
        <f t="shared" si="6"/>
        <v>-565088</v>
      </c>
      <c r="AK9" s="536"/>
      <c r="AL9" s="552">
        <f t="shared" si="7"/>
        <v>8577</v>
      </c>
      <c r="AM9" s="561">
        <f t="shared" si="7"/>
        <v>7102</v>
      </c>
      <c r="AN9" s="562">
        <f t="shared" si="8"/>
        <v>-1475</v>
      </c>
      <c r="AO9" s="563">
        <f t="shared" si="1"/>
        <v>-0.20768797521824839</v>
      </c>
      <c r="AP9" s="536"/>
    </row>
    <row r="10" spans="1:42" x14ac:dyDescent="0.2">
      <c r="A10" s="451">
        <v>335</v>
      </c>
      <c r="B10" s="453">
        <v>0.375</v>
      </c>
      <c r="C10" s="452">
        <v>2016</v>
      </c>
      <c r="D10" s="452">
        <v>1</v>
      </c>
      <c r="E10" s="452">
        <v>8</v>
      </c>
      <c r="F10" s="455">
        <v>418512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-418512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418512</v>
      </c>
      <c r="AF10" s="556">
        <v>335</v>
      </c>
      <c r="AG10" s="557">
        <v>8</v>
      </c>
      <c r="AH10" s="558">
        <v>985075</v>
      </c>
      <c r="AI10" s="559">
        <f t="shared" si="0"/>
        <v>418512</v>
      </c>
      <c r="AJ10" s="560">
        <f t="shared" si="6"/>
        <v>-566563</v>
      </c>
      <c r="AK10" s="536"/>
      <c r="AL10" s="552">
        <f t="shared" si="7"/>
        <v>6892</v>
      </c>
      <c r="AM10" s="561">
        <f t="shared" si="7"/>
        <v>-418512</v>
      </c>
      <c r="AN10" s="562">
        <f t="shared" si="8"/>
        <v>-425404</v>
      </c>
      <c r="AO10" s="563">
        <f t="shared" si="1"/>
        <v>1.0164678671101426</v>
      </c>
      <c r="AP10" s="536"/>
    </row>
    <row r="11" spans="1:42" x14ac:dyDescent="0.2">
      <c r="A11" s="451"/>
      <c r="B11" s="453"/>
      <c r="C11" s="452"/>
      <c r="D11" s="452"/>
      <c r="E11" s="452"/>
      <c r="F11" s="455"/>
      <c r="G11" s="452"/>
      <c r="H11" s="455"/>
      <c r="I11" s="452"/>
      <c r="J11" s="452"/>
      <c r="K11" s="452"/>
      <c r="L11" s="455"/>
      <c r="M11" s="455"/>
      <c r="N11" s="456"/>
      <c r="O11" s="520"/>
      <c r="P11" s="514">
        <f t="shared" si="2"/>
        <v>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/>
      </c>
      <c r="AF11" s="556">
        <v>335</v>
      </c>
      <c r="AG11" s="557">
        <v>9</v>
      </c>
      <c r="AH11" s="558">
        <v>991967</v>
      </c>
      <c r="AI11" s="559">
        <f t="shared" si="0"/>
        <v>0</v>
      </c>
      <c r="AJ11" s="560">
        <f t="shared" si="6"/>
        <v>-991967</v>
      </c>
      <c r="AK11" s="536"/>
      <c r="AL11" s="552">
        <f t="shared" si="7"/>
        <v>2730</v>
      </c>
      <c r="AM11" s="561">
        <f t="shared" si="7"/>
        <v>0</v>
      </c>
      <c r="AN11" s="562">
        <f t="shared" si="8"/>
        <v>-2730</v>
      </c>
      <c r="AO11" s="563" t="str">
        <f t="shared" si="1"/>
        <v/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335</v>
      </c>
      <c r="AG12" s="557">
        <v>10</v>
      </c>
      <c r="AH12" s="558">
        <v>994697</v>
      </c>
      <c r="AI12" s="559">
        <f t="shared" si="0"/>
        <v>0</v>
      </c>
      <c r="AJ12" s="560">
        <f t="shared" si="6"/>
        <v>-994697</v>
      </c>
      <c r="AK12" s="536"/>
      <c r="AL12" s="552">
        <f t="shared" si="7"/>
        <v>1935</v>
      </c>
      <c r="AM12" s="561">
        <f t="shared" si="7"/>
        <v>0</v>
      </c>
      <c r="AN12" s="562">
        <f t="shared" si="8"/>
        <v>-1935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335</v>
      </c>
      <c r="AG13" s="557">
        <v>11</v>
      </c>
      <c r="AH13" s="558">
        <v>996632</v>
      </c>
      <c r="AI13" s="559">
        <f t="shared" si="0"/>
        <v>0</v>
      </c>
      <c r="AJ13" s="560">
        <f t="shared" si="6"/>
        <v>-996632</v>
      </c>
      <c r="AK13" s="536"/>
      <c r="AL13" s="552">
        <f t="shared" si="7"/>
        <v>-992976</v>
      </c>
      <c r="AM13" s="561">
        <f t="shared" si="7"/>
        <v>0</v>
      </c>
      <c r="AN13" s="562">
        <f t="shared" si="8"/>
        <v>992976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335</v>
      </c>
      <c r="AG14" s="557">
        <v>12</v>
      </c>
      <c r="AH14" s="558">
        <v>3656</v>
      </c>
      <c r="AI14" s="559">
        <f t="shared" si="0"/>
        <v>0</v>
      </c>
      <c r="AJ14" s="560">
        <f t="shared" si="6"/>
        <v>-3656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335</v>
      </c>
      <c r="AG15" s="557">
        <v>13</v>
      </c>
      <c r="AH15" s="558">
        <v>12814</v>
      </c>
      <c r="AI15" s="559">
        <f t="shared" si="0"/>
        <v>0</v>
      </c>
      <c r="AJ15" s="560">
        <f t="shared" si="6"/>
        <v>-12814</v>
      </c>
      <c r="AK15" s="536"/>
      <c r="AL15" s="552">
        <f t="shared" si="7"/>
        <v>10083</v>
      </c>
      <c r="AM15" s="561">
        <f t="shared" si="7"/>
        <v>0</v>
      </c>
      <c r="AN15" s="562">
        <f t="shared" si="8"/>
        <v>-10083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335</v>
      </c>
      <c r="AG16" s="557">
        <v>14</v>
      </c>
      <c r="AH16" s="558">
        <v>22897</v>
      </c>
      <c r="AI16" s="559">
        <f t="shared" si="0"/>
        <v>0</v>
      </c>
      <c r="AJ16" s="560">
        <f t="shared" si="6"/>
        <v>-22897</v>
      </c>
      <c r="AK16" s="536"/>
      <c r="AL16" s="552">
        <f t="shared" si="7"/>
        <v>-22897</v>
      </c>
      <c r="AM16" s="561">
        <f t="shared" si="7"/>
        <v>0</v>
      </c>
      <c r="AN16" s="562">
        <f t="shared" si="8"/>
        <v>22897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8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33311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33311</v>
      </c>
      <c r="W36" s="490">
        <f>SUM(W3:W33)</f>
        <v>1176366.9723700001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-11122171</v>
      </c>
      <c r="AK36" s="576" t="s">
        <v>175</v>
      </c>
      <c r="AL36" s="577"/>
      <c r="AM36" s="577"/>
      <c r="AN36" s="575">
        <f>SUM(AN3:AN33)</f>
        <v>555302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1176366.9723700001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-11</v>
      </c>
      <c r="AH37" s="536"/>
      <c r="AI37" s="536"/>
      <c r="AJ37" s="536"/>
      <c r="AK37" s="536"/>
      <c r="AL37" s="536"/>
      <c r="AM37" s="536"/>
      <c r="AN37" s="580">
        <f>IFERROR(AN36/SUM(AM3:AM33),"")</f>
        <v>-1.4415902347086327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K5" sqref="K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20160101</v>
      </c>
      <c r="B11" s="209">
        <f>MONSANTO!O3</f>
        <v>0</v>
      </c>
      <c r="C11" s="209">
        <f>CHEMIPLASTICA!O3</f>
        <v>319</v>
      </c>
      <c r="D11" s="209">
        <f>'UNIFOODS, S.A. DE C.'!O3</f>
        <v>1221</v>
      </c>
      <c r="E11" s="209">
        <f>'DIPASA INTERNATIONAL'!O3</f>
        <v>0</v>
      </c>
      <c r="F11" s="209">
        <f>SUM(B11:E11)</f>
        <v>1540</v>
      </c>
      <c r="G11" s="210">
        <f>'Comparativo vs. Proveedor'!C17</f>
        <v>1430.8507484283443</v>
      </c>
      <c r="H11" s="211">
        <f>'Comparativo vs. Proveedor'!I17</f>
        <v>0</v>
      </c>
      <c r="I11" s="212">
        <f>(G11-F11)/G11</f>
        <v>-7.6282765125255655E-2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20160102</v>
      </c>
      <c r="B12" s="209">
        <f>MONSANTO!O4</f>
        <v>0</v>
      </c>
      <c r="C12" s="209">
        <f>CHEMIPLASTICA!O4</f>
        <v>1933</v>
      </c>
      <c r="D12" s="209">
        <f>'UNIFOODS, S.A. DE C.'!O4</f>
        <v>2221</v>
      </c>
      <c r="E12" s="209">
        <f>'DIPASA INTERNATIONAL'!O4</f>
        <v>0</v>
      </c>
      <c r="F12" s="209">
        <f t="shared" ref="F12:F33" si="0">SUM(B12:E12)</f>
        <v>4154</v>
      </c>
      <c r="G12" s="179">
        <f>'Comparativo vs. Proveedor'!C18</f>
        <v>4237.016231498128</v>
      </c>
      <c r="H12" s="129">
        <f>'Comparativo vs. Proveedor'!I18</f>
        <v>0</v>
      </c>
      <c r="I12" s="180">
        <f t="shared" ref="I12:I41" si="1">(G12-F12)/G12</f>
        <v>1.9593087909596015E-2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20160103</v>
      </c>
      <c r="B13" s="209">
        <f>MONSANTO!O5</f>
        <v>0</v>
      </c>
      <c r="C13" s="209">
        <f>CHEMIPLASTICA!O5</f>
        <v>2688</v>
      </c>
      <c r="D13" s="209">
        <f>'UNIFOODS, S.A. DE C.'!O5</f>
        <v>1087</v>
      </c>
      <c r="E13" s="209">
        <f>'DIPASA INTERNATIONAL'!O5</f>
        <v>79</v>
      </c>
      <c r="F13" s="209">
        <f t="shared" si="0"/>
        <v>3854</v>
      </c>
      <c r="G13" s="179">
        <f>'Comparativo vs. Proveedor'!C19</f>
        <v>3778.6152893400958</v>
      </c>
      <c r="H13" s="129">
        <f>'Comparativo vs. Proveedor'!I19</f>
        <v>0</v>
      </c>
      <c r="I13" s="180">
        <f t="shared" si="1"/>
        <v>-1.9950353472758399E-2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20160104</v>
      </c>
      <c r="B14" s="209">
        <f>MONSANTO!O6</f>
        <v>0</v>
      </c>
      <c r="C14" s="209">
        <f>CHEMIPLASTICA!O6</f>
        <v>3063</v>
      </c>
      <c r="D14" s="209">
        <f>'UNIFOODS, S.A. DE C.'!O6</f>
        <v>2732</v>
      </c>
      <c r="E14" s="209">
        <f>'DIPASA INTERNATIONAL'!O6</f>
        <v>6652</v>
      </c>
      <c r="F14" s="209">
        <f t="shared" si="0"/>
        <v>12447</v>
      </c>
      <c r="G14" s="179">
        <f>'Comparativo vs. Proveedor'!C20</f>
        <v>12524.131840960144</v>
      </c>
      <c r="H14" s="129">
        <f>'Comparativo vs. Proveedor'!I20</f>
        <v>0</v>
      </c>
      <c r="I14" s="180">
        <f t="shared" si="1"/>
        <v>6.1586576969658658E-3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20160105</v>
      </c>
      <c r="B15" s="209">
        <f>MONSANTO!O7</f>
        <v>0</v>
      </c>
      <c r="C15" s="209">
        <f>CHEMIPLASTICA!O7</f>
        <v>2666</v>
      </c>
      <c r="D15" s="209">
        <f>'UNIFOODS, S.A. DE C.'!O7</f>
        <v>3557</v>
      </c>
      <c r="E15" s="209">
        <f>'DIPASA INTERNATIONAL'!O7</f>
        <v>9958</v>
      </c>
      <c r="F15" s="209">
        <f t="shared" si="0"/>
        <v>16181</v>
      </c>
      <c r="G15" s="179">
        <f>'Comparativo vs. Proveedor'!C21</f>
        <v>16332.889079807341</v>
      </c>
      <c r="H15" s="129">
        <f>'Comparativo vs. Proveedor'!I21</f>
        <v>0</v>
      </c>
      <c r="I15" s="180">
        <f t="shared" si="1"/>
        <v>9.2995843579886973E-3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20160106</v>
      </c>
      <c r="B16" s="209">
        <f>MONSANTO!O8</f>
        <v>0</v>
      </c>
      <c r="C16" s="209">
        <f>CHEMIPLASTICA!O8</f>
        <v>2616</v>
      </c>
      <c r="D16" s="209">
        <f>'UNIFOODS, S.A. DE C.'!O8</f>
        <v>3128</v>
      </c>
      <c r="E16" s="209">
        <f>'DIPASA INTERNATIONAL'!O8</f>
        <v>9520</v>
      </c>
      <c r="F16" s="209">
        <f t="shared" si="0"/>
        <v>15264</v>
      </c>
      <c r="G16" s="179">
        <f>'Comparativo vs. Proveedor'!C22</f>
        <v>15440.13077284879</v>
      </c>
      <c r="H16" s="129">
        <f>'Comparativo vs. Proveedor'!I22</f>
        <v>0</v>
      </c>
      <c r="I16" s="180">
        <f t="shared" si="1"/>
        <v>1.1407336857438603E-2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20160107</v>
      </c>
      <c r="B17" s="209">
        <f>MONSANTO!O9</f>
        <v>0</v>
      </c>
      <c r="C17" s="209">
        <f>CHEMIPLASTICA!O9</f>
        <v>2736</v>
      </c>
      <c r="D17" s="209">
        <f>'UNIFOODS, S.A. DE C.'!O9</f>
        <v>3095</v>
      </c>
      <c r="E17" s="209">
        <f>'DIPASA INTERNATIONAL'!O9</f>
        <v>7102</v>
      </c>
      <c r="F17" s="209">
        <f t="shared" si="0"/>
        <v>12933</v>
      </c>
      <c r="G17" s="179">
        <f>'Comparativo vs. Proveedor'!C23</f>
        <v>13017.290661359713</v>
      </c>
      <c r="H17" s="129">
        <f>'Comparativo vs. Proveedor'!I23</f>
        <v>0</v>
      </c>
      <c r="I17" s="180">
        <f t="shared" si="1"/>
        <v>6.4752845697699747E-3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0</v>
      </c>
      <c r="B18" s="209">
        <f>MONSANTO!O10</f>
        <v>0</v>
      </c>
      <c r="C18" s="209">
        <f>CHEMIPLASTICA!O10</f>
        <v>0</v>
      </c>
      <c r="D18" s="209">
        <f>'UNIFOODS, S.A. DE C.'!O10</f>
        <v>0</v>
      </c>
      <c r="E18" s="209">
        <f>'DIPASA INTERNATIONAL'!O10</f>
        <v>0</v>
      </c>
      <c r="F18" s="209">
        <f t="shared" si="0"/>
        <v>0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0</v>
      </c>
      <c r="B19" s="209">
        <f>MONSANTO!O11</f>
        <v>0</v>
      </c>
      <c r="C19" s="209">
        <f>CHEMIPLASTICA!O11</f>
        <v>0</v>
      </c>
      <c r="D19" s="209">
        <f>'UNIFOODS, S.A. DE C.'!O11</f>
        <v>0</v>
      </c>
      <c r="E19" s="209">
        <f>'DIPASA INTERNATIONAL'!O11</f>
        <v>0</v>
      </c>
      <c r="F19" s="209">
        <f t="shared" si="0"/>
        <v>0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0</v>
      </c>
      <c r="B20" s="209">
        <f>MONSANTO!O12</f>
        <v>0</v>
      </c>
      <c r="C20" s="209">
        <f>CHEMIPLASTICA!O12</f>
        <v>0</v>
      </c>
      <c r="D20" s="209">
        <f>'UNIFOODS, S.A. DE C.'!O12</f>
        <v>0</v>
      </c>
      <c r="E20" s="209">
        <f>'DIPASA INTERNATIONAL'!O12</f>
        <v>0</v>
      </c>
      <c r="F20" s="209">
        <f t="shared" si="0"/>
        <v>0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0</v>
      </c>
      <c r="B21" s="209">
        <f>MONSANTO!O13</f>
        <v>0</v>
      </c>
      <c r="C21" s="209">
        <f>CHEMIPLASTICA!O13</f>
        <v>0</v>
      </c>
      <c r="D21" s="209">
        <f>'UNIFOODS, S.A. DE C.'!O13</f>
        <v>0</v>
      </c>
      <c r="E21" s="209">
        <f>'DIPASA INTERNATIONAL'!O13</f>
        <v>0</v>
      </c>
      <c r="F21" s="209">
        <f t="shared" si="0"/>
        <v>0</v>
      </c>
      <c r="G21" s="179">
        <f>'Comparativo vs. Proveedor'!C27</f>
        <v>0</v>
      </c>
      <c r="H21" s="129">
        <f>'Comparativo vs. Proveedor'!I27</f>
        <v>0</v>
      </c>
      <c r="I21" s="180" t="e">
        <f>(G21-F21)/G21</f>
        <v>#DIV/0!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0</v>
      </c>
      <c r="B22" s="209">
        <f>MONSANTO!O14</f>
        <v>0</v>
      </c>
      <c r="C22" s="209">
        <f>CHEMIPLASTICA!O14</f>
        <v>0</v>
      </c>
      <c r="D22" s="209">
        <f>'UNIFOODS, S.A. DE C.'!O14</f>
        <v>0</v>
      </c>
      <c r="E22" s="209">
        <f>'DIPASA INTERNATIONAL'!O14</f>
        <v>0</v>
      </c>
      <c r="F22" s="209">
        <f t="shared" si="0"/>
        <v>0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0</v>
      </c>
      <c r="B23" s="209">
        <f>MONSANTO!O15</f>
        <v>0</v>
      </c>
      <c r="C23" s="209">
        <f>CHEMIPLASTICA!O15</f>
        <v>0</v>
      </c>
      <c r="D23" s="209">
        <f>'UNIFOODS, S.A. DE C.'!O15</f>
        <v>0</v>
      </c>
      <c r="E23" s="209">
        <f>'DIPASA INTERNATIONAL'!O15</f>
        <v>0</v>
      </c>
      <c r="F23" s="209">
        <f t="shared" si="0"/>
        <v>0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0</v>
      </c>
      <c r="B24" s="209">
        <f>MONSANTO!O16</f>
        <v>0</v>
      </c>
      <c r="C24" s="209">
        <f>CHEMIPLASTICA!O16</f>
        <v>0</v>
      </c>
      <c r="D24" s="209">
        <f>'UNIFOODS, S.A. DE C.'!O16</f>
        <v>0</v>
      </c>
      <c r="E24" s="209">
        <f>'DIPASA INTERNATIONAL'!O16</f>
        <v>0</v>
      </c>
      <c r="F24" s="209">
        <f t="shared" si="0"/>
        <v>0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0</v>
      </c>
      <c r="C42" s="187">
        <f>SUM(C11:C41)</f>
        <v>16021</v>
      </c>
      <c r="D42" s="187">
        <f t="shared" ref="D42:E42" si="5">SUM(D11:D41)</f>
        <v>17041</v>
      </c>
      <c r="E42" s="187">
        <f t="shared" si="5"/>
        <v>33311</v>
      </c>
      <c r="F42" s="187">
        <f>SUM(F11:F41)</f>
        <v>66373</v>
      </c>
      <c r="G42" s="187">
        <f>SUM(G11:G41)</f>
        <v>66760.924624242558</v>
      </c>
      <c r="H42" s="187">
        <f>SUM(H11:H41)</f>
        <v>0</v>
      </c>
      <c r="I42" s="188">
        <f>(G42-F42)/G42</f>
        <v>5.8106538581656009E-3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0</v>
      </c>
      <c r="C44" s="405">
        <f>SUM(C11:C24)</f>
        <v>16021</v>
      </c>
      <c r="D44" s="405">
        <f t="shared" ref="D44:E44" si="6">SUM(D11:D24)</f>
        <v>17041</v>
      </c>
      <c r="E44" s="405">
        <f t="shared" si="6"/>
        <v>33311</v>
      </c>
      <c r="F44" s="405">
        <f>SUM(F11:F24)</f>
        <v>66373</v>
      </c>
      <c r="G44" s="405">
        <f>SUM(G11:G24)</f>
        <v>66760.924624242558</v>
      </c>
      <c r="H44" s="405">
        <f>SUM(H11:H24)</f>
        <v>0</v>
      </c>
      <c r="I44" s="385">
        <f>(G44-F44)/G44</f>
        <v>5.8106538581656009E-3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</v>
      </c>
      <c r="C45" s="197">
        <f>C44/$F$44</f>
        <v>0.24137827128501047</v>
      </c>
      <c r="D45" s="197">
        <f t="shared" ref="D45:E45" si="7">D44/$F$44</f>
        <v>0.25674596598014254</v>
      </c>
      <c r="E45" s="197">
        <f t="shared" si="7"/>
        <v>0.50187576273484702</v>
      </c>
      <c r="F45" s="197">
        <f>SUM(B45:C45)</f>
        <v>0.24137827128501047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 t="e">
        <f>(B46-B44)/B44</f>
        <v>#DIV/0!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20160101</v>
      </c>
      <c r="B17" s="128">
        <v>50.530022000000002</v>
      </c>
      <c r="C17" s="210">
        <v>1430.8507484283443</v>
      </c>
      <c r="D17" s="211">
        <v>67.263610999999997</v>
      </c>
      <c r="E17" s="211">
        <v>19.59</v>
      </c>
      <c r="F17" s="359">
        <v>785.717896</v>
      </c>
      <c r="G17" s="359">
        <f>F17/14.22</f>
        <v>55.254423066104074</v>
      </c>
      <c r="H17" s="131">
        <v>0.59782400000000002</v>
      </c>
      <c r="I17" s="132"/>
      <c r="J17" s="133"/>
      <c r="K17" s="134"/>
      <c r="L17" s="129">
        <f t="shared" ref="L17:L47" si="0">C17-I17</f>
        <v>1430.8507484283443</v>
      </c>
      <c r="M17" s="130">
        <f t="shared" ref="M17:M47" si="1">E17-J17</f>
        <v>19.59</v>
      </c>
      <c r="N17" s="130">
        <f t="shared" ref="N17:N52" si="2">G17-K17</f>
        <v>55.254423066104074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20160102</v>
      </c>
      <c r="B18" s="128">
        <v>149.62882999999999</v>
      </c>
      <c r="C18" s="210">
        <v>4237.016231498128</v>
      </c>
      <c r="D18" s="211">
        <v>66.721321000000003</v>
      </c>
      <c r="E18" s="211">
        <v>19.29</v>
      </c>
      <c r="F18" s="128">
        <v>775.95910600000002</v>
      </c>
      <c r="G18" s="130">
        <f t="shared" ref="G18:G47" si="4">F18/14.22</f>
        <v>54.56815091420534</v>
      </c>
      <c r="H18" s="131">
        <v>0.59967300000000001</v>
      </c>
      <c r="I18" s="132"/>
      <c r="J18" s="133"/>
      <c r="K18" s="134"/>
      <c r="L18" s="129">
        <f t="shared" si="0"/>
        <v>4237.016231498128</v>
      </c>
      <c r="M18" s="130">
        <f t="shared" si="1"/>
        <v>19.29</v>
      </c>
      <c r="N18" s="130">
        <f t="shared" si="2"/>
        <v>54.56815091420534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20160103</v>
      </c>
      <c r="B19" s="128">
        <v>133.440552</v>
      </c>
      <c r="C19" s="210">
        <v>3778.6152893400958</v>
      </c>
      <c r="D19" s="211">
        <v>67.607307000000006</v>
      </c>
      <c r="E19" s="211">
        <v>19.78</v>
      </c>
      <c r="F19" s="128">
        <v>767.24133300000005</v>
      </c>
      <c r="G19" s="130">
        <f t="shared" si="4"/>
        <v>53.955086708860762</v>
      </c>
      <c r="H19" s="131">
        <v>0.59265100000000004</v>
      </c>
      <c r="I19" s="132"/>
      <c r="J19" s="133"/>
      <c r="K19" s="134"/>
      <c r="L19" s="129">
        <f t="shared" si="0"/>
        <v>3778.6152893400958</v>
      </c>
      <c r="M19" s="130">
        <f t="shared" si="1"/>
        <v>19.78</v>
      </c>
      <c r="N19" s="130">
        <f t="shared" si="2"/>
        <v>53.955086708860762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20160104</v>
      </c>
      <c r="B20" s="128">
        <v>442.28558299999997</v>
      </c>
      <c r="C20" s="210">
        <v>12524.131840960144</v>
      </c>
      <c r="D20" s="211">
        <v>65.006134000000003</v>
      </c>
      <c r="E20" s="211">
        <v>18.34</v>
      </c>
      <c r="F20" s="128">
        <v>755.41216999999995</v>
      </c>
      <c r="G20" s="130">
        <f t="shared" si="4"/>
        <v>53.123218706047815</v>
      </c>
      <c r="H20" s="131">
        <v>0.59100200000000003</v>
      </c>
      <c r="I20" s="132"/>
      <c r="J20" s="133"/>
      <c r="K20" s="134"/>
      <c r="L20" s="129">
        <f t="shared" si="0"/>
        <v>12524.131840960144</v>
      </c>
      <c r="M20" s="130">
        <f t="shared" si="1"/>
        <v>18.34</v>
      </c>
      <c r="N20" s="130">
        <f t="shared" si="2"/>
        <v>53.123218706047815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20160105</v>
      </c>
      <c r="B21" s="128">
        <v>576.79058799999996</v>
      </c>
      <c r="C21" s="210">
        <v>16332.889079807341</v>
      </c>
      <c r="D21" s="211">
        <v>66.339461999999997</v>
      </c>
      <c r="E21" s="211">
        <v>19.079999999999998</v>
      </c>
      <c r="F21" s="128">
        <v>716.96490500000004</v>
      </c>
      <c r="G21" s="130">
        <f t="shared" si="4"/>
        <v>50.4194729254571</v>
      </c>
      <c r="H21" s="131">
        <v>0.59248999999999996</v>
      </c>
      <c r="I21" s="132"/>
      <c r="J21" s="133"/>
      <c r="K21" s="134"/>
      <c r="L21" s="129">
        <f t="shared" si="0"/>
        <v>16332.889079807341</v>
      </c>
      <c r="M21" s="130">
        <f t="shared" si="1"/>
        <v>19.079999999999998</v>
      </c>
      <c r="N21" s="130">
        <f t="shared" si="2"/>
        <v>50.4194729254571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20160106</v>
      </c>
      <c r="B22" s="128">
        <v>545.26312299999995</v>
      </c>
      <c r="C22" s="210">
        <v>15440.13077284879</v>
      </c>
      <c r="D22" s="211">
        <v>66.222733000000005</v>
      </c>
      <c r="E22" s="211">
        <v>19.010000000000002</v>
      </c>
      <c r="F22" s="128">
        <v>730.72430399999996</v>
      </c>
      <c r="G22" s="130">
        <f t="shared" si="4"/>
        <v>51.387081856540078</v>
      </c>
      <c r="H22" s="131">
        <v>0.58930199999999999</v>
      </c>
      <c r="I22" s="132"/>
      <c r="J22" s="133"/>
      <c r="K22" s="134"/>
      <c r="L22" s="129">
        <f t="shared" si="0"/>
        <v>15440.13077284879</v>
      </c>
      <c r="M22" s="130">
        <f t="shared" si="1"/>
        <v>19.010000000000002</v>
      </c>
      <c r="N22" s="130">
        <f t="shared" si="2"/>
        <v>51.387081856540078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20160107</v>
      </c>
      <c r="B23" s="128">
        <v>459.701324</v>
      </c>
      <c r="C23" s="210">
        <v>13017.290661359713</v>
      </c>
      <c r="D23" s="211">
        <v>65.876801</v>
      </c>
      <c r="E23" s="211">
        <v>18.82</v>
      </c>
      <c r="F23" s="128">
        <v>736.98217799999998</v>
      </c>
      <c r="G23" s="130">
        <f t="shared" si="4"/>
        <v>51.827157383966238</v>
      </c>
      <c r="H23" s="131">
        <v>0.590252</v>
      </c>
      <c r="I23" s="132"/>
      <c r="J23" s="133"/>
      <c r="K23" s="134"/>
      <c r="L23" s="129">
        <f t="shared" si="0"/>
        <v>13017.290661359713</v>
      </c>
      <c r="M23" s="130">
        <f t="shared" si="1"/>
        <v>18.82</v>
      </c>
      <c r="N23" s="130">
        <f t="shared" si="2"/>
        <v>51.827157383966238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/>
      <c r="B24" s="128"/>
      <c r="C24" s="210"/>
      <c r="D24" s="211"/>
      <c r="E24" s="211"/>
      <c r="F24" s="128"/>
      <c r="G24" s="130">
        <f t="shared" si="4"/>
        <v>0</v>
      </c>
      <c r="H24" s="131">
        <v>0</v>
      </c>
      <c r="I24" s="132"/>
      <c r="J24" s="133"/>
      <c r="K24" s="134"/>
      <c r="L24" s="129">
        <f t="shared" si="0"/>
        <v>0</v>
      </c>
      <c r="M24" s="130">
        <f t="shared" si="1"/>
        <v>0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/>
      <c r="B25" s="128"/>
      <c r="C25" s="210"/>
      <c r="D25" s="211"/>
      <c r="E25" s="211"/>
      <c r="F25" s="128"/>
      <c r="G25" s="130">
        <f t="shared" si="4"/>
        <v>0</v>
      </c>
      <c r="H25" s="131">
        <v>0</v>
      </c>
      <c r="I25" s="132"/>
      <c r="J25" s="133"/>
      <c r="K25" s="134"/>
      <c r="L25" s="129">
        <f t="shared" si="0"/>
        <v>0</v>
      </c>
      <c r="M25" s="130">
        <f t="shared" si="1"/>
        <v>0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/>
      <c r="B26" s="128"/>
      <c r="C26" s="210"/>
      <c r="D26" s="211"/>
      <c r="E26" s="211"/>
      <c r="F26" s="128"/>
      <c r="G26" s="130">
        <f t="shared" si="4"/>
        <v>0</v>
      </c>
      <c r="H26" s="131">
        <v>0</v>
      </c>
      <c r="I26" s="132"/>
      <c r="J26" s="133"/>
      <c r="K26" s="134"/>
      <c r="L26" s="129">
        <f t="shared" si="0"/>
        <v>0</v>
      </c>
      <c r="M26" s="130">
        <f t="shared" si="1"/>
        <v>0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/>
      <c r="B27" s="128"/>
      <c r="C27" s="210"/>
      <c r="D27" s="211"/>
      <c r="E27" s="211"/>
      <c r="F27" s="128"/>
      <c r="G27" s="130">
        <f t="shared" si="4"/>
        <v>0</v>
      </c>
      <c r="H27" s="131">
        <v>0</v>
      </c>
      <c r="I27" s="132"/>
      <c r="J27" s="133"/>
      <c r="K27" s="134"/>
      <c r="L27" s="129">
        <f t="shared" si="0"/>
        <v>0</v>
      </c>
      <c r="M27" s="130">
        <f t="shared" si="1"/>
        <v>0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/>
      <c r="B28" s="128"/>
      <c r="C28" s="210"/>
      <c r="D28" s="211"/>
      <c r="E28" s="211"/>
      <c r="F28" s="128"/>
      <c r="G28" s="130">
        <f t="shared" si="4"/>
        <v>0</v>
      </c>
      <c r="H28" s="131">
        <v>0</v>
      </c>
      <c r="I28" s="132"/>
      <c r="J28" s="133"/>
      <c r="K28" s="134"/>
      <c r="L28" s="129">
        <f t="shared" si="0"/>
        <v>0</v>
      </c>
      <c r="M28" s="130">
        <f t="shared" si="1"/>
        <v>0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/>
      <c r="B29" s="128"/>
      <c r="C29" s="210"/>
      <c r="D29" s="211"/>
      <c r="E29" s="211"/>
      <c r="F29" s="128"/>
      <c r="G29" s="130">
        <f t="shared" si="4"/>
        <v>0</v>
      </c>
      <c r="H29" s="131">
        <v>0</v>
      </c>
      <c r="I29" s="132"/>
      <c r="J29" s="133"/>
      <c r="K29" s="134"/>
      <c r="L29" s="129">
        <f t="shared" si="0"/>
        <v>0</v>
      </c>
      <c r="M29" s="130">
        <f t="shared" si="1"/>
        <v>0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/>
      <c r="B30" s="128"/>
      <c r="C30" s="210"/>
      <c r="D30" s="211"/>
      <c r="E30" s="211"/>
      <c r="F30" s="128"/>
      <c r="G30" s="130">
        <f t="shared" si="4"/>
        <v>0</v>
      </c>
      <c r="H30" s="131">
        <v>0</v>
      </c>
      <c r="I30" s="132"/>
      <c r="J30" s="133"/>
      <c r="K30" s="134"/>
      <c r="L30" s="129">
        <f t="shared" si="0"/>
        <v>0</v>
      </c>
      <c r="M30" s="130">
        <f t="shared" si="1"/>
        <v>0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2357.6400219999996</v>
      </c>
      <c r="C48" s="362">
        <f>SUM(C17:C23)</f>
        <v>66760.924624242558</v>
      </c>
      <c r="D48" s="362">
        <f>SUM(D17:D23)/7</f>
        <v>66.433909857142865</v>
      </c>
      <c r="E48" s="362">
        <f>SUM(E17:E23)/7</f>
        <v>19.13</v>
      </c>
      <c r="F48" s="362">
        <f>SUM(F17:F23)/7</f>
        <v>752.71455600000002</v>
      </c>
      <c r="G48" s="362">
        <f>SUM(G17:G23)/7</f>
        <v>52.933513080168773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66760.924624242558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0</v>
      </c>
      <c r="C49" s="206">
        <f>SUM(C24:C30)</f>
        <v>0</v>
      </c>
      <c r="D49" s="206">
        <f>SUM(D24:D30)/7</f>
        <v>0</v>
      </c>
      <c r="E49" s="206">
        <f>SUM(E24:E30)/7</f>
        <v>0</v>
      </c>
      <c r="F49" s="206">
        <f>SUM(F24:F30)/7</f>
        <v>0</v>
      </c>
      <c r="G49" s="206">
        <f>SUM(G18:G24)/7</f>
        <v>45.04002407072533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0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0</v>
      </c>
      <c r="Q49" s="191">
        <f>P49/7</f>
        <v>0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37.244573940124575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29.536704410287317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21.947673166566201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66760.924624242558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66760.924624242558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66760.924624242558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66760.924624242558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9537.2749463203654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20160101</v>
      </c>
      <c r="B11" s="130">
        <f>('Balance Volumétrico'!B11/'Balance Volumétrico'!F11)*G11</f>
        <v>0</v>
      </c>
      <c r="C11" s="130">
        <f>('Balance Volumétrico'!C11/'Balance Volumétrico'!F11)*G11</f>
        <v>296.39051217444279</v>
      </c>
      <c r="D11" s="130">
        <f>('Balance Volumétrico'!D11/'Balance Volumétrico'!F11)*G11</f>
        <v>1134.4602362539015</v>
      </c>
      <c r="E11" s="130">
        <f>('Balance Volumétrico'!E11/'Balance Volumétrico'!F11)*G11</f>
        <v>0</v>
      </c>
      <c r="F11" s="130">
        <f>SUM(B11:E11)</f>
        <v>1430.8507484283443</v>
      </c>
      <c r="G11" s="179">
        <f>'Comparativo vs. Proveedor'!C17</f>
        <v>1430.8507484283443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20160102</v>
      </c>
      <c r="B12" s="130">
        <f>('Balance Volumétrico'!B12/'Balance Volumétrico'!F12)*G12</f>
        <v>0</v>
      </c>
      <c r="C12" s="130">
        <f>('Balance Volumétrico'!C12/'Balance Volumétrico'!F12)*G12</f>
        <v>1971.6303263085895</v>
      </c>
      <c r="D12" s="130">
        <f>('Balance Volumétrico'!D12/'Balance Volumétrico'!F12)*G12</f>
        <v>2265.3859051895383</v>
      </c>
      <c r="E12" s="130">
        <f>('Balance Volumétrico'!E12/'Balance Volumétrico'!F12)*G12</f>
        <v>0</v>
      </c>
      <c r="F12" s="130">
        <f t="shared" ref="F12:F41" si="0">SUM(B12:E12)</f>
        <v>4237.016231498128</v>
      </c>
      <c r="G12" s="179">
        <f>'Comparativo vs. Proveedor'!C18</f>
        <v>4237.016231498128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20160103</v>
      </c>
      <c r="B13" s="130">
        <f>('Balance Volumétrico'!B13/'Balance Volumétrico'!F13)*G13</f>
        <v>0</v>
      </c>
      <c r="C13" s="130">
        <f>('Balance Volumétrico'!C13/'Balance Volumétrico'!F13)*G13</f>
        <v>2635.4223917348668</v>
      </c>
      <c r="D13" s="130">
        <f>('Balance Volumétrico'!D13/'Balance Volumétrico'!F13)*G13</f>
        <v>1065.7381472529021</v>
      </c>
      <c r="E13" s="130">
        <f>('Balance Volumétrico'!E13/'Balance Volumétrico'!F13)*G13</f>
        <v>77.454750352326812</v>
      </c>
      <c r="F13" s="130">
        <f t="shared" si="0"/>
        <v>3778.6152893400954</v>
      </c>
      <c r="G13" s="179">
        <f>'Comparativo vs. Proveedor'!C19</f>
        <v>3778.6152893400958</v>
      </c>
      <c r="H13" s="129">
        <f>'Comparativo vs. Proveedor'!I19</f>
        <v>0</v>
      </c>
      <c r="I13" s="180">
        <f t="shared" si="1"/>
        <v>1.2034761839062003E-16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20160104</v>
      </c>
      <c r="B14" s="130">
        <f>('Balance Volumétrico'!B14/'Balance Volumétrico'!F14)*G14</f>
        <v>0</v>
      </c>
      <c r="C14" s="130">
        <f>('Balance Volumétrico'!C14/'Balance Volumétrico'!F14)*G14</f>
        <v>3081.9808651772255</v>
      </c>
      <c r="D14" s="130">
        <f>('Balance Volumétrico'!D14/'Balance Volumétrico'!F14)*G14</f>
        <v>2748.9297171610119</v>
      </c>
      <c r="E14" s="130">
        <f>('Balance Volumétrico'!E14/'Balance Volumétrico'!F14)*G14</f>
        <v>6693.2212586219066</v>
      </c>
      <c r="F14" s="130">
        <f t="shared" si="0"/>
        <v>12524.131840960144</v>
      </c>
      <c r="G14" s="179">
        <f>'Comparativo vs. Proveedor'!C20</f>
        <v>12524.131840960144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20160105</v>
      </c>
      <c r="B15" s="130">
        <f>('Balance Volumétrico'!B15/'Balance Volumétrico'!F15)*G15</f>
        <v>0</v>
      </c>
      <c r="C15" s="130">
        <f>('Balance Volumétrico'!C15/'Balance Volumétrico'!F15)*G15</f>
        <v>2691.025417883096</v>
      </c>
      <c r="D15" s="130">
        <f>('Balance Volumétrico'!D15/'Balance Volumétrico'!F15)*G15</f>
        <v>3590.3891265604543</v>
      </c>
      <c r="E15" s="130">
        <f>('Balance Volumétrico'!E15/'Balance Volumétrico'!F15)*G15</f>
        <v>10051.47453536379</v>
      </c>
      <c r="F15" s="130">
        <f t="shared" si="0"/>
        <v>16332.889079807341</v>
      </c>
      <c r="G15" s="179">
        <f>'Comparativo vs. Proveedor'!C21</f>
        <v>16332.889079807341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20160106</v>
      </c>
      <c r="B16" s="130">
        <f>('Balance Volumétrico'!B16/'Balance Volumétrico'!F16)*G16</f>
        <v>0</v>
      </c>
      <c r="C16" s="130">
        <f>('Balance Volumétrico'!C16/'Balance Volumétrico'!F16)*G16</f>
        <v>2646.1859343404371</v>
      </c>
      <c r="D16" s="130">
        <f>('Balance Volumétrico'!D16/'Balance Volumétrico'!F16)*G16</f>
        <v>3164.0938847923881</v>
      </c>
      <c r="E16" s="130">
        <f>('Balance Volumétrico'!E16/'Balance Volumétrico'!F16)*G16</f>
        <v>9629.8509537159644</v>
      </c>
      <c r="F16" s="130">
        <f t="shared" si="0"/>
        <v>15440.13077284879</v>
      </c>
      <c r="G16" s="179">
        <f>'Comparativo vs. Proveedor'!C22</f>
        <v>15440.13077284879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20160107</v>
      </c>
      <c r="B17" s="130">
        <f>('Balance Volumétrico'!B17/'Balance Volumétrico'!F17)*G17</f>
        <v>0</v>
      </c>
      <c r="C17" s="130">
        <f>('Balance Volumétrico'!C17/'Balance Volumétrico'!F17)*G17</f>
        <v>2753.8318448527157</v>
      </c>
      <c r="D17" s="130">
        <f>('Balance Volumétrico'!D17/'Balance Volumétrico'!F17)*G17</f>
        <v>3115.1716227409197</v>
      </c>
      <c r="E17" s="130">
        <f>('Balance Volumétrico'!E17/'Balance Volumétrico'!F17)*G17</f>
        <v>7148.2871937660775</v>
      </c>
      <c r="F17" s="130">
        <f t="shared" si="0"/>
        <v>13017.290661359712</v>
      </c>
      <c r="G17" s="179">
        <f>'Comparativo vs. Proveedor'!C23</f>
        <v>13017.290661359713</v>
      </c>
      <c r="H17" s="129">
        <f>'Comparativo vs. Proveedor'!I23</f>
        <v>0</v>
      </c>
      <c r="I17" s="180">
        <f t="shared" si="1"/>
        <v>1.3973640528326768E-16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0</v>
      </c>
      <c r="B18" s="130" t="e">
        <f>('Balance Volumétrico'!B18/'Balance Volumétrico'!F18)*G18</f>
        <v>#DIV/0!</v>
      </c>
      <c r="C18" s="130" t="e">
        <f>('Balance Volumétrico'!C18/'Balance Volumétrico'!F18)*G18</f>
        <v>#DIV/0!</v>
      </c>
      <c r="D18" s="130" t="e">
        <f>('Balance Volumétrico'!D18/'Balance Volumétrico'!F18)*G18</f>
        <v>#DIV/0!</v>
      </c>
      <c r="E18" s="130" t="e">
        <f>('Balance Volumétrico'!E18/'Balance Volumétrico'!F18)*G18</f>
        <v>#DIV/0!</v>
      </c>
      <c r="F18" s="130" t="e">
        <f t="shared" si="0"/>
        <v>#DIV/0!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0</v>
      </c>
      <c r="B19" s="130" t="e">
        <f>('Balance Volumétrico'!B19/'Balance Volumétrico'!F19)*G19</f>
        <v>#DIV/0!</v>
      </c>
      <c r="C19" s="130" t="e">
        <f>('Balance Volumétrico'!C19/'Balance Volumétrico'!F19)*G19</f>
        <v>#DIV/0!</v>
      </c>
      <c r="D19" s="130" t="e">
        <f>('Balance Volumétrico'!D19/'Balance Volumétrico'!F19)*G19</f>
        <v>#DIV/0!</v>
      </c>
      <c r="E19" s="130" t="e">
        <f>('Balance Volumétrico'!E19/'Balance Volumétrico'!F19)*G19</f>
        <v>#DIV/0!</v>
      </c>
      <c r="F19" s="130" t="e">
        <f t="shared" si="0"/>
        <v>#DIV/0!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0</v>
      </c>
      <c r="B20" s="130" t="e">
        <f>('Balance Volumétrico'!B20/'Balance Volumétrico'!F20)*G20</f>
        <v>#DIV/0!</v>
      </c>
      <c r="C20" s="130" t="e">
        <f>('Balance Volumétrico'!C20/'Balance Volumétrico'!F20)*G20</f>
        <v>#DIV/0!</v>
      </c>
      <c r="D20" s="130" t="e">
        <f>('Balance Volumétrico'!D20/'Balance Volumétrico'!F20)*G20</f>
        <v>#DIV/0!</v>
      </c>
      <c r="E20" s="130" t="e">
        <f>('Balance Volumétrico'!E20/'Balance Volumétrico'!F20)*G20</f>
        <v>#DIV/0!</v>
      </c>
      <c r="F20" s="130" t="e">
        <f t="shared" si="0"/>
        <v>#DIV/0!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0</v>
      </c>
      <c r="B21" s="130" t="e">
        <f>('Balance Volumétrico'!B21/'Balance Volumétrico'!F21)*G21</f>
        <v>#DIV/0!</v>
      </c>
      <c r="C21" s="130" t="e">
        <f>('Balance Volumétrico'!C21/'Balance Volumétrico'!F21)*G21</f>
        <v>#DIV/0!</v>
      </c>
      <c r="D21" s="130" t="e">
        <f>('Balance Volumétrico'!D21/'Balance Volumétrico'!F21)*G21</f>
        <v>#DIV/0!</v>
      </c>
      <c r="E21" s="130" t="e">
        <f>('Balance Volumétrico'!E21/'Balance Volumétrico'!F21)*G21</f>
        <v>#DIV/0!</v>
      </c>
      <c r="F21" s="130" t="e">
        <f t="shared" si="0"/>
        <v>#DIV/0!</v>
      </c>
      <c r="G21" s="179">
        <f>'Comparativo vs. Proveedor'!C27</f>
        <v>0</v>
      </c>
      <c r="H21" s="129">
        <f>'Comparativo vs. Proveedor'!I27</f>
        <v>0</v>
      </c>
      <c r="I21" s="180" t="e">
        <f t="shared" si="1"/>
        <v>#DIV/0!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0</v>
      </c>
      <c r="B22" s="130" t="e">
        <f>('Balance Volumétrico'!B22/'Balance Volumétrico'!F22)*G22</f>
        <v>#DIV/0!</v>
      </c>
      <c r="C22" s="130" t="e">
        <f>('Balance Volumétrico'!C22/'Balance Volumétrico'!F22)*G22</f>
        <v>#DIV/0!</v>
      </c>
      <c r="D22" s="130" t="e">
        <f>('Balance Volumétrico'!D22/'Balance Volumétrico'!F22)*G22</f>
        <v>#DIV/0!</v>
      </c>
      <c r="E22" s="130" t="e">
        <f>('Balance Volumétrico'!E22/'Balance Volumétrico'!F22)*G22</f>
        <v>#DIV/0!</v>
      </c>
      <c r="F22" s="130" t="e">
        <f t="shared" si="0"/>
        <v>#DIV/0!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0</v>
      </c>
      <c r="B23" s="130" t="e">
        <f>('Balance Volumétrico'!B23/'Balance Volumétrico'!F23)*G23</f>
        <v>#DIV/0!</v>
      </c>
      <c r="C23" s="130" t="e">
        <f>('Balance Volumétrico'!C23/'Balance Volumétrico'!F23)*G23</f>
        <v>#DIV/0!</v>
      </c>
      <c r="D23" s="130" t="e">
        <f>('Balance Volumétrico'!D23/'Balance Volumétrico'!F23)*G23</f>
        <v>#DIV/0!</v>
      </c>
      <c r="E23" s="130" t="e">
        <f>('Balance Volumétrico'!E23/'Balance Volumétrico'!F23)*G23</f>
        <v>#DIV/0!</v>
      </c>
      <c r="F23" s="130" t="e">
        <f t="shared" si="0"/>
        <v>#DIV/0!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0</v>
      </c>
      <c r="B24" s="130" t="e">
        <f>('Balance Volumétrico'!B24/'Balance Volumétrico'!F24)*G24</f>
        <v>#DIV/0!</v>
      </c>
      <c r="C24" s="130" t="e">
        <f>('Balance Volumétrico'!C24/'Balance Volumétrico'!F24)*G24</f>
        <v>#DIV/0!</v>
      </c>
      <c r="D24" s="130" t="e">
        <f>('Balance Volumétrico'!D24/'Balance Volumétrico'!F24)*G24</f>
        <v>#DIV/0!</v>
      </c>
      <c r="E24" s="130" t="e">
        <f>('Balance Volumétrico'!E24/'Balance Volumétrico'!F24)*G24</f>
        <v>#DIV/0!</v>
      </c>
      <c r="F24" s="130" t="e">
        <f t="shared" si="0"/>
        <v>#DIV/0!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66760.924624242558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 t="e">
        <f>SUM(B11:B24)</f>
        <v>#DIV/0!</v>
      </c>
      <c r="C44" s="193" t="e">
        <f>SUM(C11:C24)</f>
        <v>#DIV/0!</v>
      </c>
      <c r="D44" s="193" t="e">
        <f t="shared" ref="D44:E44" si="4">SUM(D11:D24)</f>
        <v>#DIV/0!</v>
      </c>
      <c r="E44" s="193" t="e">
        <f t="shared" si="4"/>
        <v>#DIV/0!</v>
      </c>
      <c r="F44" s="193" t="e">
        <f>SUM(F11:F24)</f>
        <v>#DIV/0!</v>
      </c>
      <c r="G44" s="405">
        <f>SUM(G11:G24)</f>
        <v>66760.924624242558</v>
      </c>
      <c r="H44" s="405">
        <f>SUM(H11:H24)</f>
        <v>0</v>
      </c>
      <c r="I44" s="194" t="e">
        <f>(G44-F44)/G44</f>
        <v>#DIV/0!</v>
      </c>
      <c r="J44" s="207" t="e">
        <f>(H44-G44)/H44</f>
        <v>#DIV/0!</v>
      </c>
    </row>
    <row r="45" spans="1:11" x14ac:dyDescent="0.2">
      <c r="A45" s="196" t="s">
        <v>52</v>
      </c>
      <c r="B45" s="197" t="e">
        <f>B44/$F$44</f>
        <v>#DIV/0!</v>
      </c>
      <c r="C45" s="197" t="e">
        <f>C44/$F$44</f>
        <v>#DIV/0!</v>
      </c>
      <c r="D45" s="197" t="e">
        <f t="shared" ref="D45:E45" si="5">D44/$F$44</f>
        <v>#DIV/0!</v>
      </c>
      <c r="E45" s="197" t="e">
        <f t="shared" si="5"/>
        <v>#DIV/0!</v>
      </c>
      <c r="F45" s="197" t="e">
        <f>SUM(B45:C45)</f>
        <v>#DIV/0!</v>
      </c>
      <c r="G45" s="197"/>
      <c r="H45" s="198"/>
      <c r="I45" s="197"/>
      <c r="J45" s="197"/>
    </row>
    <row r="46" spans="1:11" x14ac:dyDescent="0.2">
      <c r="A46" s="199" t="s">
        <v>147</v>
      </c>
      <c r="B46" s="200" t="e">
        <f>B45*$H$44</f>
        <v>#DIV/0!</v>
      </c>
      <c r="C46" s="200" t="e">
        <f>C45*$H$44</f>
        <v>#DIV/0!</v>
      </c>
      <c r="D46" s="200" t="e">
        <f t="shared" ref="D46:E46" si="6">D45*$H$44</f>
        <v>#DIV/0!</v>
      </c>
      <c r="E46" s="200" t="e">
        <f t="shared" si="6"/>
        <v>#DIV/0!</v>
      </c>
      <c r="F46" s="201" t="e">
        <f>SUM(B46:E46)</f>
        <v>#DIV/0!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 t="e">
        <f>(C46-'Balance Volumétrico'!C44)/'Balance Volumétrico'!C44</f>
        <v>#DIV/0!</v>
      </c>
      <c r="D47" s="197" t="e">
        <f>(D46-'Balance Volumétrico'!D44)/'Balance Volumétrico'!D44</f>
        <v>#DIV/0!</v>
      </c>
      <c r="E47" s="197" t="e">
        <f>(E46-'Balance Volumétrico'!E44)/'Balance Volumétrico'!E44</f>
        <v>#DIV/0!</v>
      </c>
      <c r="F47" s="197" t="e">
        <f>(F46-'Balance Volumétrico'!F44)/'Balance Volumétrico'!F44</f>
        <v>#DIV/0!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20160101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20160102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20160103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20160104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20160105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20160106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20160107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0</v>
      </c>
      <c r="B18" s="74" t="e">
        <f>'Ajuste Volumétrico'!B18*K18/1000000</f>
        <v>#DIV/0!</v>
      </c>
      <c r="C18" s="222" t="e">
        <f>'Ajuste Volumétrico'!C18*K18/1000000</f>
        <v>#DIV/0!</v>
      </c>
      <c r="D18" s="222" t="e">
        <f>'Ajuste Volumétrico'!D18*K18/1000000</f>
        <v>#DIV/0!</v>
      </c>
      <c r="E18" s="222" t="e">
        <f>'Ajuste Volumétrico'!E18*K18/1000000</f>
        <v>#DIV/0!</v>
      </c>
      <c r="F18" s="223" t="e">
        <f t="shared" si="0"/>
        <v>#DIV/0!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0</v>
      </c>
      <c r="B19" s="74" t="e">
        <f>'Ajuste Volumétrico'!B19*K19/1000000</f>
        <v>#DIV/0!</v>
      </c>
      <c r="C19" s="222" t="e">
        <f>'Ajuste Volumétrico'!C19*K19/1000000</f>
        <v>#DIV/0!</v>
      </c>
      <c r="D19" s="222" t="e">
        <f>'Ajuste Volumétrico'!D19*K19/1000000</f>
        <v>#DIV/0!</v>
      </c>
      <c r="E19" s="222" t="e">
        <f>'Ajuste Volumétrico'!E19*K19/1000000</f>
        <v>#DIV/0!</v>
      </c>
      <c r="F19" s="223" t="e">
        <f t="shared" si="0"/>
        <v>#DIV/0!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0</v>
      </c>
      <c r="B20" s="74" t="e">
        <f>'Ajuste Volumétrico'!B20*K20/1000000</f>
        <v>#DIV/0!</v>
      </c>
      <c r="C20" s="222" t="e">
        <f>'Ajuste Volumétrico'!C20*K20/1000000</f>
        <v>#DIV/0!</v>
      </c>
      <c r="D20" s="222" t="e">
        <f>'Ajuste Volumétrico'!D20*K20/1000000</f>
        <v>#DIV/0!</v>
      </c>
      <c r="E20" s="222" t="e">
        <f>'Ajuste Volumétrico'!E20*K20/1000000</f>
        <v>#DIV/0!</v>
      </c>
      <c r="F20" s="223" t="e">
        <f t="shared" si="0"/>
        <v>#DIV/0!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0</v>
      </c>
      <c r="B21" s="74" t="e">
        <f>'Ajuste Volumétrico'!B21*K21/1000000</f>
        <v>#DIV/0!</v>
      </c>
      <c r="C21" s="222" t="e">
        <f>'Ajuste Volumétrico'!C21*K21/1000000</f>
        <v>#DIV/0!</v>
      </c>
      <c r="D21" s="222" t="e">
        <f>'Ajuste Volumétrico'!D21*K21/1000000</f>
        <v>#DIV/0!</v>
      </c>
      <c r="E21" s="222" t="e">
        <f>'Ajuste Volumétrico'!E21*K21/1000000</f>
        <v>#DIV/0!</v>
      </c>
      <c r="F21" s="223" t="e">
        <f t="shared" si="0"/>
        <v>#DIV/0!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0</v>
      </c>
      <c r="B22" s="74" t="e">
        <f>'Ajuste Volumétrico'!B22*K22/1000000</f>
        <v>#DIV/0!</v>
      </c>
      <c r="C22" s="222" t="e">
        <f>'Ajuste Volumétrico'!C22*K22/1000000</f>
        <v>#DIV/0!</v>
      </c>
      <c r="D22" s="222" t="e">
        <f>'Ajuste Volumétrico'!D22*K22/1000000</f>
        <v>#DIV/0!</v>
      </c>
      <c r="E22" s="222" t="e">
        <f>'Ajuste Volumétrico'!E22*K22/1000000</f>
        <v>#DIV/0!</v>
      </c>
      <c r="F22" s="223" t="e">
        <f t="shared" si="0"/>
        <v>#DIV/0!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0</v>
      </c>
      <c r="B23" s="74" t="e">
        <f>'Ajuste Volumétrico'!B23*K23/1000000</f>
        <v>#DIV/0!</v>
      </c>
      <c r="C23" s="222" t="e">
        <f>'Ajuste Volumétrico'!C23*K23/1000000</f>
        <v>#DIV/0!</v>
      </c>
      <c r="D23" s="222" t="e">
        <f>'Ajuste Volumétrico'!D23*K23/1000000</f>
        <v>#DIV/0!</v>
      </c>
      <c r="E23" s="222" t="e">
        <f>'Ajuste Volumétrico'!E23*K23/1000000</f>
        <v>#DIV/0!</v>
      </c>
      <c r="F23" s="223" t="e">
        <f t="shared" si="0"/>
        <v>#DIV/0!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0</v>
      </c>
      <c r="B24" s="74" t="e">
        <f>'Ajuste Volumétrico'!B24*K24/1000000</f>
        <v>#DIV/0!</v>
      </c>
      <c r="C24" s="222" t="e">
        <f>'Ajuste Volumétrico'!C24*K24/1000000</f>
        <v>#DIV/0!</v>
      </c>
      <c r="D24" s="222" t="e">
        <f>'Ajuste Volumétrico'!D24*K24/1000000</f>
        <v>#DIV/0!</v>
      </c>
      <c r="E24" s="222" t="e">
        <f>'Ajuste Volumétrico'!E24*K24/1000000</f>
        <v>#DIV/0!</v>
      </c>
      <c r="F24" s="223" t="e">
        <f t="shared" si="0"/>
        <v>#DIV/0!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/>
      <c r="L42" s="232">
        <f>(K42)*0.3048^3/4.1868/0.252</f>
        <v>0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20160101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2</v>
      </c>
      <c r="G10" s="95"/>
      <c r="H10"/>
    </row>
    <row r="11" spans="1:10" x14ac:dyDescent="0.2">
      <c r="A11" s="340">
        <f>'Comparativo vs. Proveedor'!A18</f>
        <v>20160102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2</v>
      </c>
      <c r="G11" s="95"/>
      <c r="H11"/>
    </row>
    <row r="12" spans="1:10" x14ac:dyDescent="0.2">
      <c r="A12" s="340">
        <f>'Comparativo vs. Proveedor'!A19</f>
        <v>20160103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20160104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20160105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20160106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20160107</v>
      </c>
      <c r="B16" s="74">
        <f>IF('Balance Volumétrico'!B17&gt;1,1,0)</f>
        <v>0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3</v>
      </c>
      <c r="G16" s="95"/>
      <c r="H16"/>
    </row>
    <row r="17" spans="1:8" x14ac:dyDescent="0.2">
      <c r="A17" s="340">
        <f>'Comparativo vs. Proveedor'!A24</f>
        <v>0</v>
      </c>
      <c r="B17" s="74">
        <f>IF('Balance Volumétrico'!B18&gt;1,1,0)</f>
        <v>0</v>
      </c>
      <c r="C17" s="74">
        <f>IF('Balance Volumétrico'!C18&gt;1,1,0)</f>
        <v>0</v>
      </c>
      <c r="D17" s="74">
        <f>IF('Balance Volumétrico'!D18&gt;1,1,0)</f>
        <v>0</v>
      </c>
      <c r="E17" s="74">
        <f>IF('Balance Volumétrico'!E18&gt;1,1,0)</f>
        <v>0</v>
      </c>
      <c r="F17" s="74">
        <f t="shared" si="0"/>
        <v>0</v>
      </c>
      <c r="G17" s="95"/>
      <c r="H17"/>
    </row>
    <row r="18" spans="1:8" x14ac:dyDescent="0.2">
      <c r="A18" s="340">
        <f>'Comparativo vs. Proveedor'!A25</f>
        <v>0</v>
      </c>
      <c r="B18" s="74">
        <f>IF('Balance Volumétrico'!B19&gt;1,1,0)</f>
        <v>0</v>
      </c>
      <c r="C18" s="74">
        <f>IF('Balance Volumétrico'!C19&gt;1,1,0)</f>
        <v>0</v>
      </c>
      <c r="D18" s="74">
        <f>IF('Balance Volumétrico'!D19&gt;1,1,0)</f>
        <v>0</v>
      </c>
      <c r="E18" s="74">
        <f>IF('Balance Volumétrico'!E19&gt;1,1,0)</f>
        <v>0</v>
      </c>
      <c r="F18" s="74">
        <f t="shared" si="0"/>
        <v>0</v>
      </c>
      <c r="G18" s="95"/>
      <c r="H18"/>
    </row>
    <row r="19" spans="1:8" x14ac:dyDescent="0.2">
      <c r="A19" s="340">
        <f>'Comparativo vs. Proveedor'!A26</f>
        <v>0</v>
      </c>
      <c r="B19" s="74">
        <f>IF('Balance Volumétrico'!B20&gt;1,1,0)</f>
        <v>0</v>
      </c>
      <c r="C19" s="74">
        <f>IF('Balance Volumétrico'!C20&gt;1,1,0)</f>
        <v>0</v>
      </c>
      <c r="D19" s="74">
        <f>IF('Balance Volumétrico'!D20&gt;1,1,0)</f>
        <v>0</v>
      </c>
      <c r="E19" s="74">
        <f>IF('Balance Volumétrico'!E20&gt;1,1,0)</f>
        <v>0</v>
      </c>
      <c r="F19" s="74">
        <f t="shared" si="0"/>
        <v>0</v>
      </c>
      <c r="G19" s="95"/>
      <c r="H19"/>
    </row>
    <row r="20" spans="1:8" x14ac:dyDescent="0.2">
      <c r="A20" s="340">
        <f>'Comparativo vs. Proveedor'!A27</f>
        <v>0</v>
      </c>
      <c r="B20" s="74">
        <f>IF('Balance Volumétrico'!B21&gt;1,1,0)</f>
        <v>0</v>
      </c>
      <c r="C20" s="74">
        <f>IF('Balance Volumétrico'!C21&gt;1,1,0)</f>
        <v>0</v>
      </c>
      <c r="D20" s="74">
        <f>IF('Balance Volumétrico'!D21&gt;1,1,0)</f>
        <v>0</v>
      </c>
      <c r="E20" s="74">
        <f>IF('Balance Volumétrico'!E21&gt;1,1,0)</f>
        <v>0</v>
      </c>
      <c r="F20" s="74">
        <f t="shared" si="0"/>
        <v>0</v>
      </c>
      <c r="G20" s="95"/>
      <c r="H20"/>
    </row>
    <row r="21" spans="1:8" x14ac:dyDescent="0.2">
      <c r="A21" s="340">
        <f>'Comparativo vs. Proveedor'!A28</f>
        <v>0</v>
      </c>
      <c r="B21" s="74">
        <f>IF('Balance Volumétrico'!B22&gt;1,1,0)</f>
        <v>0</v>
      </c>
      <c r="C21" s="74">
        <f>IF('Balance Volumétrico'!C22&gt;1,1,0)</f>
        <v>0</v>
      </c>
      <c r="D21" s="74">
        <f>IF('Balance Volumétrico'!D22&gt;1,1,0)</f>
        <v>0</v>
      </c>
      <c r="E21" s="74">
        <f>IF('Balance Volumétrico'!E22&gt;1,1,0)</f>
        <v>0</v>
      </c>
      <c r="F21" s="74">
        <f t="shared" si="0"/>
        <v>0</v>
      </c>
      <c r="G21" s="95"/>
      <c r="H21"/>
    </row>
    <row r="22" spans="1:8" x14ac:dyDescent="0.2">
      <c r="A22" s="340">
        <f>'Comparativo vs. Proveedor'!A29</f>
        <v>0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0</v>
      </c>
      <c r="E22" s="74">
        <f>IF('Balance Volumétrico'!E23&gt;1,1,0)</f>
        <v>0</v>
      </c>
      <c r="F22" s="74">
        <f t="shared" si="0"/>
        <v>0</v>
      </c>
      <c r="G22" s="95"/>
      <c r="H22"/>
    </row>
    <row r="23" spans="1:8" x14ac:dyDescent="0.2">
      <c r="A23" s="340">
        <f>'Comparativo vs. Proveedor'!A30</f>
        <v>0</v>
      </c>
      <c r="B23" s="74">
        <f>IF('Balance Volumétrico'!B24&gt;1,1,0)</f>
        <v>0</v>
      </c>
      <c r="C23" s="74">
        <f>IF('Balance Volumétrico'!C24&gt;1,1,0)</f>
        <v>0</v>
      </c>
      <c r="D23" s="74">
        <f>IF('Balance Volumétrico'!D24&gt;1,1,0)</f>
        <v>0</v>
      </c>
      <c r="E23" s="74">
        <f>IF('Balance Volumétrico'!E24&gt;1,1,0)</f>
        <v>0</v>
      </c>
      <c r="F23" s="74">
        <f t="shared" si="0"/>
        <v>0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0</v>
      </c>
      <c r="C41" s="74">
        <f>SUM(C10:C40)</f>
        <v>7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9</v>
      </c>
      <c r="G41" s="95"/>
      <c r="H41"/>
    </row>
    <row r="42" spans="1:8" x14ac:dyDescent="0.2">
      <c r="A42" s="89" t="s">
        <v>54</v>
      </c>
      <c r="B42" s="235">
        <f>SUM(B10:B23)</f>
        <v>0</v>
      </c>
      <c r="C42" s="235">
        <f>SUM(C10:C23)</f>
        <v>7</v>
      </c>
      <c r="D42" s="235">
        <f t="shared" ref="D42:E42" si="1">SUM(D10:D23)</f>
        <v>7</v>
      </c>
      <c r="E42" s="235">
        <f t="shared" si="1"/>
        <v>5</v>
      </c>
      <c r="F42" s="235">
        <f>SUM(F10:F23)</f>
        <v>19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267">
        <f ca="1">TODAY()</f>
        <v>42377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42370</v>
      </c>
      <c r="G11" s="25">
        <v>42400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2357.6398031235462</v>
      </c>
      <c r="E22" s="41">
        <f>'QUINCENA 1 '!E22+'QUINCENA 2'!E22</f>
        <v>66760.924624242558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7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0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7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42370</v>
      </c>
      <c r="B32" s="49">
        <f>G11</f>
        <v>42400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0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42370</v>
      </c>
      <c r="G9" s="687"/>
      <c r="H9" s="14" t="s">
        <v>10</v>
      </c>
      <c r="I9" s="704">
        <f ca="1">TODAY()</f>
        <v>42377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42384</v>
      </c>
      <c r="G11" s="25">
        <v>42400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42384</v>
      </c>
      <c r="B32" s="49">
        <f>G11</f>
        <v>42400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704">
        <f ca="1">TODAY()</f>
        <v>42377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42370</v>
      </c>
      <c r="G11" s="25">
        <f>F11+13</f>
        <v>42383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2357.6398031235462</v>
      </c>
      <c r="E22" s="41">
        <f>+'Balance Volumétrico'!G44</f>
        <v>66760.924624242558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3">
        <f>'Dias Trabajados'!B42</f>
        <v>0</v>
      </c>
    </row>
    <row r="24" spans="1:9" ht="13.5" thickBot="1" x14ac:dyDescent="0.25">
      <c r="A24" s="244" t="s">
        <v>114</v>
      </c>
      <c r="B24" s="245"/>
      <c r="C24" s="246"/>
      <c r="D24" s="247" t="e">
        <f>+E24/(1000*0.3048^3)</f>
        <v>#DIV/0!</v>
      </c>
      <c r="E24" s="247" t="e">
        <f>+'Ajuste Volumétrico'!C44</f>
        <v>#DIV/0!</v>
      </c>
      <c r="F24" s="248" t="e">
        <f>G24*0.9478</f>
        <v>#DIV/0!</v>
      </c>
      <c r="G24" s="248" t="e">
        <f>+'Balance de Energía'!C44</f>
        <v>#DIV/0!</v>
      </c>
      <c r="H24" s="249" t="e">
        <f>F24/$F$27</f>
        <v>#DIV/0!</v>
      </c>
      <c r="I24" s="250">
        <f>'Dias Trabajados'!C42</f>
        <v>7</v>
      </c>
    </row>
    <row r="25" spans="1:9" ht="14.25" thickTop="1" thickBot="1" x14ac:dyDescent="0.25">
      <c r="A25" s="336" t="s">
        <v>224</v>
      </c>
      <c r="B25" s="71"/>
      <c r="C25" s="4"/>
      <c r="D25" s="247" t="e">
        <f t="shared" ref="D25:D26" si="0">+E25/(1000*0.3048^3)</f>
        <v>#DIV/0!</v>
      </c>
      <c r="E25" s="247" t="e">
        <f>+'Ajuste Volumétrico'!D44</f>
        <v>#DIV/0!</v>
      </c>
      <c r="F25" s="248" t="e">
        <f t="shared" ref="F25:F26" si="1">G25*0.9478</f>
        <v>#DIV/0!</v>
      </c>
      <c r="G25" s="248" t="e">
        <f>+'Balance de Energía'!D44</f>
        <v>#DIV/0!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 t="e">
        <f t="shared" si="0"/>
        <v>#DIV/0!</v>
      </c>
      <c r="E26" s="247" t="e">
        <f>+'Ajuste Volumétrico'!E44</f>
        <v>#DIV/0!</v>
      </c>
      <c r="F26" s="248" t="e">
        <f t="shared" si="1"/>
        <v>#DIV/0!</v>
      </c>
      <c r="G26" s="248" t="e">
        <f>+'Balance de Energía'!E44</f>
        <v>#DIV/0!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42370</v>
      </c>
      <c r="B32" s="49">
        <f>G11</f>
        <v>42383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231</v>
      </c>
      <c r="E3" s="277" t="s">
        <v>116</v>
      </c>
      <c r="F3" s="280">
        <f>TOTAL!D42</f>
        <v>0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01/05/2015 al 31/05/2015</v>
      </c>
      <c r="E4" s="306" t="s">
        <v>117</v>
      </c>
      <c r="F4" s="280">
        <f>TOTAL!D42</f>
        <v>0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01/05/2015 al 31/05/2015</v>
      </c>
      <c r="E5" s="626" t="s">
        <v>224</v>
      </c>
      <c r="F5" s="280">
        <f>TOTAL!D42</f>
        <v>0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01/05/2015 al 31/05/2015</v>
      </c>
      <c r="E6" s="626" t="s">
        <v>226</v>
      </c>
      <c r="F6" s="280">
        <f>TOTAL!D42</f>
        <v>0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2016-01-09T04:00:15Z</dcterms:modified>
</cp:coreProperties>
</file>